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МУНИЦИПАЛЬНЫЕ ПРОГРАММЫ\НОВЫЕ\ДОРОГИ\"/>
    </mc:Choice>
  </mc:AlternateContent>
  <bookViews>
    <workbookView xWindow="-120" yWindow="-120" windowWidth="19440" windowHeight="11640"/>
  </bookViews>
  <sheets>
    <sheet name="МП1." sheetId="1" r:id="rId1"/>
    <sheet name="МП2." sheetId="2" r:id="rId2"/>
    <sheet name="МП2.1" sheetId="4" r:id="rId3"/>
    <sheet name="МП3." sheetId="5" r:id="rId4"/>
    <sheet name="МП4." sheetId="9" r:id="rId5"/>
    <sheet name="МПР1." sheetId="10" r:id="rId6"/>
    <sheet name="МПР2." sheetId="11" r:id="rId7"/>
    <sheet name="МПР2.1" sheetId="12" r:id="rId8"/>
    <sheet name="МПР3" sheetId="13" r:id="rId9"/>
    <sheet name="МПР4" sheetId="14" r:id="rId10"/>
    <sheet name="КПМ1." sheetId="15" r:id="rId11"/>
    <sheet name="КПМ2" sheetId="16" r:id="rId12"/>
    <sheet name="КПМ2.1" sheetId="17" r:id="rId13"/>
    <sheet name="КПМ3" sheetId="18" r:id="rId14"/>
    <sheet name="КПМ4" sheetId="19" r:id="rId1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B9" i="16" l="1"/>
  <c r="G7" i="18"/>
  <c r="J7" i="18" s="1"/>
  <c r="J9" i="18" s="1"/>
  <c r="M11" i="1"/>
  <c r="G12" i="13"/>
  <c r="J13" i="13"/>
  <c r="G7" i="13"/>
  <c r="J8" i="13"/>
  <c r="M9" i="10"/>
  <c r="J7" i="10"/>
  <c r="D10" i="9"/>
  <c r="G12" i="9"/>
  <c r="F17" i="18"/>
  <c r="F25" i="18"/>
  <c r="F23" i="18"/>
  <c r="F22" i="18"/>
  <c r="G22" i="18"/>
  <c r="G23" i="18"/>
  <c r="G25" i="18"/>
  <c r="G13" i="9"/>
  <c r="G10" i="9" s="1"/>
  <c r="J14" i="13" l="1"/>
  <c r="J12" i="13"/>
  <c r="J9" i="13"/>
  <c r="J7" i="13"/>
  <c r="M7" i="10"/>
  <c r="M10" i="10"/>
  <c r="L7" i="15" l="1"/>
  <c r="K7" i="15"/>
  <c r="M12" i="1"/>
  <c r="J19" i="18"/>
  <c r="C23" i="18"/>
  <c r="C25" i="18"/>
  <c r="E22" i="18"/>
  <c r="G12" i="18"/>
  <c r="E9" i="18"/>
  <c r="I7" i="15"/>
  <c r="H7" i="15"/>
  <c r="F8" i="9"/>
  <c r="F5" i="9" s="1"/>
  <c r="E8" i="9"/>
  <c r="E5" i="9" s="1"/>
  <c r="E15" i="9"/>
  <c r="F15" i="9"/>
  <c r="B7" i="9"/>
  <c r="B5" i="9" s="1"/>
  <c r="B8" i="9"/>
  <c r="B15" i="9"/>
  <c r="C8" i="9"/>
  <c r="C5" i="9" s="1"/>
  <c r="K9" i="1" l="1"/>
  <c r="I9" i="1"/>
  <c r="H9" i="1"/>
  <c r="G17" i="18"/>
  <c r="L9" i="1"/>
  <c r="M9" i="1" l="1"/>
  <c r="J7" i="15"/>
  <c r="C15" i="9"/>
  <c r="M10" i="15"/>
  <c r="M9" i="15"/>
  <c r="J17" i="18"/>
  <c r="J24" i="18"/>
  <c r="J22" i="18" s="1"/>
  <c r="J13" i="18"/>
  <c r="E12" i="18"/>
  <c r="F12" i="18"/>
  <c r="G17" i="9"/>
  <c r="G7" i="9"/>
  <c r="J12" i="18" l="1"/>
  <c r="M7" i="15"/>
  <c r="F8" i="19"/>
  <c r="C22" i="18"/>
  <c r="D22" i="18"/>
  <c r="D23" i="18"/>
  <c r="E23" i="18"/>
  <c r="H23" i="18"/>
  <c r="I23" i="18"/>
  <c r="J23" i="18"/>
  <c r="D25" i="18"/>
  <c r="E25" i="18"/>
  <c r="H25" i="18"/>
  <c r="I25" i="18"/>
  <c r="J25" i="18"/>
  <c r="C9" i="16"/>
  <c r="D9" i="16"/>
  <c r="E9" i="16"/>
  <c r="F9" i="16"/>
  <c r="H9" i="16"/>
  <c r="K9" i="16"/>
  <c r="B6" i="16"/>
  <c r="B7" i="16"/>
  <c r="B8" i="16"/>
  <c r="H14" i="18"/>
  <c r="I14" i="18"/>
  <c r="D9" i="17"/>
  <c r="E9" i="17"/>
  <c r="I9" i="17"/>
  <c r="J9" i="17"/>
  <c r="K9" i="17"/>
  <c r="L9" i="17"/>
  <c r="M9" i="17"/>
  <c r="H9" i="18"/>
  <c r="I9" i="18"/>
  <c r="J14" i="18" l="1"/>
  <c r="B6" i="19"/>
  <c r="B7" i="19"/>
  <c r="C19" i="18"/>
  <c r="C24" i="18" s="1"/>
  <c r="D19" i="18"/>
  <c r="D24" i="18" s="1"/>
  <c r="B17" i="18"/>
  <c r="B22" i="18" s="1"/>
  <c r="B18" i="18"/>
  <c r="B23" i="18" s="1"/>
  <c r="B19" i="18"/>
  <c r="B24" i="18" s="1"/>
  <c r="B20" i="18"/>
  <c r="B25" i="18" s="1"/>
  <c r="G18" i="9" l="1"/>
  <c r="D15" i="9"/>
  <c r="D8" i="9" l="1"/>
  <c r="D5" i="9" s="1"/>
  <c r="G5" i="9" s="1"/>
  <c r="G15" i="9" s="1"/>
  <c r="G8" i="9" l="1"/>
</calcChain>
</file>

<file path=xl/sharedStrings.xml><?xml version="1.0" encoding="utf-8"?>
<sst xmlns="http://schemas.openxmlformats.org/spreadsheetml/2006/main" count="374" uniqueCount="136">
  <si>
    <t>Куратор муниципальной  программы</t>
  </si>
  <si>
    <t>Ответственный исполнитель муниципальной  программы</t>
  </si>
  <si>
    <t>2023 год</t>
  </si>
  <si>
    <t>2024 год</t>
  </si>
  <si>
    <t>2025 год</t>
  </si>
  <si>
    <t>2026 год</t>
  </si>
  <si>
    <t>2027 год</t>
  </si>
  <si>
    <t>Всего</t>
  </si>
  <si>
    <t>в том числе:</t>
  </si>
  <si>
    <t>средства федерального бюджета</t>
  </si>
  <si>
    <t>средства бюджета Тульской области</t>
  </si>
  <si>
    <t>внебюджетные источники</t>
  </si>
  <si>
    <t xml:space="preserve">Влияние реализации муниципальной программы на достижение национальных целей развития Российской Федерации </t>
  </si>
  <si>
    <t xml:space="preserve">Влияние реализации муниципальной программы на цели и приоритеты социально-экономического развития Тульской области </t>
  </si>
  <si>
    <t>Наименование показателя</t>
  </si>
  <si>
    <t>Базовое значение</t>
  </si>
  <si>
    <t>Документ</t>
  </si>
  <si>
    <t>Ответственный за достижение показателя</t>
  </si>
  <si>
    <t>год</t>
  </si>
  <si>
    <t>1. Основные положения</t>
  </si>
  <si>
    <t>Объемы финансового обеспечения за весь период реализации</t>
  </si>
  <si>
    <r>
      <rPr>
        <sz val="11"/>
        <rFont val="Times New Roman"/>
        <family val="1"/>
      </rPr>
      <t>№ п
/п</t>
    </r>
  </si>
  <si>
    <t>значение</t>
  </si>
  <si>
    <t>2. Показатели муниципальной программы</t>
  </si>
  <si>
    <t>Единица измерения
(по ОКЕИ)</t>
  </si>
  <si>
    <t>Целевые значения показателей</t>
  </si>
  <si>
    <t>Цели муниципальной программы</t>
  </si>
  <si>
    <t>Ответственный за достижение целевых значений показателя</t>
  </si>
  <si>
    <t>1.</t>
  </si>
  <si>
    <t>1.1.</t>
  </si>
  <si>
    <t>1.2.</t>
  </si>
  <si>
    <t>1.3.</t>
  </si>
  <si>
    <t>2.</t>
  </si>
  <si>
    <t xml:space="preserve">2.1 Поквартальный план достижения показателей муниципальной программы в 2024 году
</t>
  </si>
  <si>
    <t>Значение показателя по кварталам</t>
  </si>
  <si>
    <t>№ п/п</t>
  </si>
  <si>
    <t>Признак возрастания/убывания</t>
  </si>
  <si>
    <t>Периодичность мониторинга показателя</t>
  </si>
  <si>
    <t>Порядок (методика) формирования показателя</t>
  </si>
  <si>
    <t>первый квартал</t>
  </si>
  <si>
    <t>полугодие</t>
  </si>
  <si>
    <t>девять месяцев</t>
  </si>
  <si>
    <t>на конец года</t>
  </si>
  <si>
    <t>Единица измерения (по ОКЕИ)</t>
  </si>
  <si>
    <t>Описание системы мониторинга показателя</t>
  </si>
  <si>
    <t>3. Структура муниципальной программы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</si>
  <si>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</si>
  <si>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</si>
  <si>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r>
      <rPr>
        <sz val="11"/>
        <rFont val="Times New Roman"/>
        <family val="1"/>
        <charset val="204"/>
      </rPr>
      <t>Связь
с показателями</t>
    </r>
  </si>
  <si>
    <t>1.1</t>
  </si>
  <si>
    <t>Комплекс процессных мероприятий</t>
  </si>
  <si>
    <t xml:space="preserve">Наименование муниципальной программы, структурного элемента/источник финансового обеспечения </t>
  </si>
  <si>
    <t>Муниципальная программа, в том числе:</t>
  </si>
  <si>
    <t>Комплекс процессных мероприятий, в том числе:</t>
  </si>
  <si>
    <t>Период реализации муниципальной программы</t>
  </si>
  <si>
    <t>Ответственный исполнитель муниципального проекта</t>
  </si>
  <si>
    <t>Период реализации муниципального проекта</t>
  </si>
  <si>
    <t>Связь с муниципальными программами Тульской области</t>
  </si>
  <si>
    <t>Наименование мероприятия (результата), источника финансового обеспечения</t>
  </si>
  <si>
    <t>Единица измерения мероприятия (результата)</t>
  </si>
  <si>
    <t>Базовое значение мероприятия (результата)</t>
  </si>
  <si>
    <t>Связь с государственной программой Тульской области</t>
  </si>
  <si>
    <t>Итого</t>
  </si>
  <si>
    <t>Целевые значения мероприятия (результата)</t>
  </si>
  <si>
    <t>Финансовое обеспечение - всего по результату, в том числе:</t>
  </si>
  <si>
    <t>Наименование результата, контрольной точки</t>
  </si>
  <si>
    <t>Срок реализации</t>
  </si>
  <si>
    <t>Характеристика результата/
вид подтверждающего документа для контрольной точки</t>
  </si>
  <si>
    <t>Ответственный исполнитель</t>
  </si>
  <si>
    <t>начало</t>
  </si>
  <si>
    <t>окончание</t>
  </si>
  <si>
    <t>Акт приема-передачи выполненных работ</t>
  </si>
  <si>
    <t xml:space="preserve">П А С П О Р Т
комплекса процессных мероприятий
</t>
  </si>
  <si>
    <t>Ответственный исполнитель комплекса процессных мероприятий</t>
  </si>
  <si>
    <t>2. Показатели комплекса процессных мероприятий</t>
  </si>
  <si>
    <t xml:space="preserve">2.1 Поквартальный план достижения показателей комплекса процессных мероприятий в 2024 году </t>
  </si>
  <si>
    <t xml:space="preserve">4. Финансовое обеспечение муниципальной программы
</t>
  </si>
  <si>
    <t xml:space="preserve">3. Перечень мероприятий (результатов) комплекса процессных мероприятий
</t>
  </si>
  <si>
    <t>-</t>
  </si>
  <si>
    <t>4. План реализации мероприятий (результатов) комплекса процессных мероприятий</t>
  </si>
  <si>
    <t>Объем финансового обеспечения по годам реализации, тыс. рублей</t>
  </si>
  <si>
    <t>Глава  администрации муниципального образования Богучаровское Киреевского района</t>
  </si>
  <si>
    <t>администрация муниципального образования Богучаровское Киреевского района</t>
  </si>
  <si>
    <t>средства бюджета муниципального образования  Богучаровское Киреевского района</t>
  </si>
  <si>
    <t>глава администрации</t>
  </si>
  <si>
    <t>%</t>
  </si>
  <si>
    <t>возрастания</t>
  </si>
  <si>
    <t xml:space="preserve">Ответственный за реализацию: администрация муниципального образования Богучаровское Киреевского района
</t>
  </si>
  <si>
    <t>нет</t>
  </si>
  <si>
    <t xml:space="preserve">глава администрации </t>
  </si>
  <si>
    <t xml:space="preserve">Задача 1 улучшение качества уличного освещения населенных пунктов муниципального образования Богучаровское Киреевского района </t>
  </si>
  <si>
    <t>средства бюджета муниципального образования Богучаровское Киреевского района</t>
  </si>
  <si>
    <t>тыс.руб.</t>
  </si>
  <si>
    <t>Объемы финансового обеспечения за весь период реализации (тыс.руб.)</t>
  </si>
  <si>
    <t>1.4.</t>
  </si>
  <si>
    <t xml:space="preserve">П А С П О Р Т
муниципальной  программы «Развитие автомобильных дорог общего пользования местного значения на территории муниципального образования Богучаровское Киреевского района»
</t>
  </si>
  <si>
    <t>Выполнение мероприятий по ремонту автомобильных дорог общего пользования местного значения на территории муниципального образования Богучаровское Киреевского района, повышение транспортно-эксплуатационного состояния сети автомобильных дорог</t>
  </si>
  <si>
    <t>Формирование и реализация комплекса мероприятий по дорожному ремонту</t>
  </si>
  <si>
    <t>Задача 1 - Выполнение мероприятий по ремонту автомобильных дорог общего пользования местного значения на территории муниципального образования Богучаровское Киреевского района, повышение транспортно-эксплуатационного состояния сети автомобильных дорог</t>
  </si>
  <si>
    <t xml:space="preserve">Ремонт автомобильных дорог общего пользования местного значения </t>
  </si>
  <si>
    <t>Мероприятия, направленные на реализацию проекта «Народный бюджет»</t>
  </si>
  <si>
    <t>Содержание дорог местного значения</t>
  </si>
  <si>
    <t>не реализуется в 2024 года</t>
  </si>
  <si>
    <t xml:space="preserve">Задача 1 - Выполнение мероприятий по ремонту автомобильных дорог общего пользования местного значения на территории муниципального образования Богучаровское Киреевского района, повышение транспортно-эксплуатационного состояния сети автомобильных дорог
</t>
  </si>
  <si>
    <t>3 113,98665</t>
  </si>
  <si>
    <t>Ремонт автомобильных дорог общего пользования местного значения</t>
  </si>
  <si>
    <t>отсутствие жалоб жителей</t>
  </si>
  <si>
    <t>Постановление администрации  "Об утверждении муниципальной программы «Развитие автомобильных дорог общего пользования местного значения на территории муниципального образования Богучаровское Киреевского района» от 15.03.2022 №27</t>
  </si>
  <si>
    <t>2023-2027 годы</t>
  </si>
  <si>
    <t>Срок реализации: 2023-2027</t>
  </si>
  <si>
    <t>Цель 1. Формирование и реализация комплекса мероприятий по дорожному ремонту</t>
  </si>
  <si>
    <t>годы</t>
  </si>
  <si>
    <t>Отчетная форма</t>
  </si>
  <si>
    <t>Мониторинг показателя осуществляется администрацией м.о. Богучаровское Киреевского района</t>
  </si>
  <si>
    <t>Задача 1. Выполнение мероприятий по ремонту автомобильных дорог общего пользования местного значения на территории муниципального образования Богучаровское Киреевского района, повышение транспортно-эксплуатационного состояния сети автомобильных дорог</t>
  </si>
  <si>
    <t>Не реализуется в 2024 года</t>
  </si>
  <si>
    <t>Показатель 1.1.</t>
  </si>
  <si>
    <t>Ежегодно</t>
  </si>
  <si>
    <t>3.</t>
  </si>
  <si>
    <t>4.</t>
  </si>
  <si>
    <t>Выполнение мероприятий по ремонту автомобильных дорог общего пользования местного значения на территории муниципального образования Богучаровское Киреевского района</t>
  </si>
  <si>
    <t>Задача 1. Выполнение мероприятий по ремонту автомобильных дорог общего пользования местного значения на территории муниципального образования Богучаровское Киреевского района</t>
  </si>
  <si>
    <t>Мероприятия, направленные на реализацию проекта «Народный бюджет» в рамках инициативного проекта  «Ремонт автомобильной дороги по ул.Молодежная в п.Прогресс Киреевского района Тульской области»</t>
  </si>
  <si>
    <t>Мероприятия, направленные на реализацию проекта «Народный бюджет» в рамках инициативного проекта  «Ремонт автомобильной дороги по ул.Зеленая в д.Мостовая Киреевского района Тульской области»</t>
  </si>
  <si>
    <t>да</t>
  </si>
  <si>
    <t>Объемы финансового обеспечения за весь период реализации (тыс. руб.)</t>
  </si>
  <si>
    <t xml:space="preserve">П А С П О Р Т
муниципального  проекта "Народный бюджет"
</t>
  </si>
  <si>
    <t>всего,                                                                                                                                                                                     в том числе:</t>
  </si>
  <si>
    <t>2. Показатели муниципального проекта "Народный бюджет"</t>
  </si>
  <si>
    <t>Выполнение ремонта автомобильной дороги по ул.Молодежная в п.Прогресс Киреевского района Тульской области»</t>
  </si>
  <si>
    <t>Выполнение ремонт автомобильной дороги по ул.Зеленая в д.Мостовая Киреевского района Тульской области</t>
  </si>
  <si>
    <t>Муниципальный проект, в том числе:</t>
  </si>
  <si>
    <t xml:space="preserve">2.1 Поквартальный план достижения показателей муниципального проекта "Народный бюджет" в 2025 году </t>
  </si>
  <si>
    <t xml:space="preserve">3. Перечень мероприятий (результатов)муниципального проекта "Народный бюджет"
</t>
  </si>
  <si>
    <t>4. План реализации муниципального проекта "Народный бюджет"</t>
  </si>
  <si>
    <t xml:space="preserve">Повышение безопасности дорожного движения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</si>
</sst>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"/>
    <numFmt numFmtId="165" formatCode="#,##0.00000"/>
    <numFmt numFmtId="166" formatCode="0.0"/>
    <numFmt numFmtId="167" formatCode="#,##0.0"/>
    <numFmt numFmtId="168" formatCode="0.00000"/>
  </numFmts>
  <fonts count="21" x14ac:knownFonts="1">
    <font>
      <sz val="10"/>
      <color rgb="FF000000"/>
      <name val="Times New Roman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PT Astra Serif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i/>
      <sz val="11"/>
      <color rgb="FF000000"/>
      <name val="PT Astra Serif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left" vertical="top" indent="2" shrinkToFi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shrinkToFit="1"/>
    </xf>
    <xf numFmtId="1" fontId="8" fillId="0" borderId="1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horizontal="left" vertical="top" wrapText="1"/>
    </xf>
    <xf numFmtId="0" fontId="9" fillId="0" borderId="14" xfId="0" applyNumberFormat="1" applyFont="1" applyFill="1" applyBorder="1" applyAlignment="1" applyProtection="1">
      <alignment vertical="center" wrapText="1"/>
      <protection locked="0"/>
    </xf>
    <xf numFmtId="0" fontId="10" fillId="0" borderId="14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 wrapText="1"/>
    </xf>
    <xf numFmtId="49" fontId="9" fillId="0" borderId="14" xfId="0" applyNumberFormat="1" applyFont="1" applyFill="1" applyBorder="1" applyAlignment="1">
      <alignment horizontal="center" vertical="top" wrapText="1"/>
    </xf>
    <xf numFmtId="0" fontId="12" fillId="0" borderId="14" xfId="0" applyNumberFormat="1" applyFont="1" applyFill="1" applyBorder="1" applyAlignment="1">
      <alignment horizontal="left" vertical="top" wrapText="1"/>
    </xf>
    <xf numFmtId="49" fontId="13" fillId="0" borderId="20" xfId="0" applyNumberFormat="1" applyFont="1" applyFill="1" applyBorder="1" applyAlignment="1">
      <alignment horizontal="center" vertical="top" wrapText="1"/>
    </xf>
    <xf numFmtId="14" fontId="13" fillId="0" borderId="14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4" fillId="0" borderId="2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14" fontId="13" fillId="0" borderId="14" xfId="0" applyNumberFormat="1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165" fontId="8" fillId="0" borderId="14" xfId="0" applyNumberFormat="1" applyFont="1" applyFill="1" applyBorder="1" applyAlignment="1">
      <alignment horizontal="center" vertical="top" shrinkToFit="1"/>
    </xf>
    <xf numFmtId="165" fontId="8" fillId="0" borderId="14" xfId="0" applyNumberFormat="1" applyFont="1" applyFill="1" applyBorder="1" applyAlignment="1">
      <alignment horizontal="center" vertical="top" wrapText="1"/>
    </xf>
    <xf numFmtId="165" fontId="8" fillId="0" borderId="14" xfId="0" applyNumberFormat="1" applyFont="1" applyFill="1" applyBorder="1" applyAlignment="1">
      <alignment horizontal="center" vertical="top"/>
    </xf>
    <xf numFmtId="165" fontId="0" fillId="0" borderId="0" xfId="0" applyNumberFormat="1" applyFill="1" applyBorder="1" applyAlignment="1">
      <alignment horizontal="left" vertical="top"/>
    </xf>
    <xf numFmtId="0" fontId="14" fillId="0" borderId="14" xfId="0" applyFont="1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top"/>
    </xf>
    <xf numFmtId="165" fontId="0" fillId="0" borderId="14" xfId="0" applyNumberFormat="1" applyFill="1" applyBorder="1" applyAlignment="1">
      <alignment horizontal="center" vertical="top"/>
    </xf>
    <xf numFmtId="167" fontId="8" fillId="0" borderId="14" xfId="0" applyNumberFormat="1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top" wrapText="1"/>
    </xf>
    <xf numFmtId="167" fontId="8" fillId="0" borderId="14" xfId="0" applyNumberFormat="1" applyFont="1" applyFill="1" applyBorder="1" applyAlignment="1">
      <alignment horizontal="center" vertical="top"/>
    </xf>
    <xf numFmtId="165" fontId="4" fillId="0" borderId="14" xfId="0" applyNumberFormat="1" applyFont="1" applyFill="1" applyBorder="1" applyAlignment="1">
      <alignment horizontal="center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167" fontId="8" fillId="0" borderId="14" xfId="0" applyNumberFormat="1" applyFont="1" applyFill="1" applyBorder="1" applyAlignment="1">
      <alignment horizontal="center" vertical="top" shrinkToFit="1"/>
    </xf>
    <xf numFmtId="166" fontId="4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166" fontId="8" fillId="0" borderId="14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top"/>
    </xf>
    <xf numFmtId="0" fontId="17" fillId="0" borderId="14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horizontal="center" vertical="top"/>
    </xf>
    <xf numFmtId="14" fontId="18" fillId="0" borderId="14" xfId="0" applyNumberFormat="1" applyFont="1" applyFill="1" applyBorder="1" applyAlignment="1">
      <alignment horizontal="center" vertical="top"/>
    </xf>
    <xf numFmtId="14" fontId="17" fillId="0" borderId="14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horizontal="left" vertical="top" wrapText="1"/>
    </xf>
    <xf numFmtId="166" fontId="4" fillId="0" borderId="14" xfId="0" applyNumberFormat="1" applyFont="1" applyFill="1" applyBorder="1" applyAlignment="1">
      <alignment horizontal="center" vertical="top" wrapText="1"/>
    </xf>
    <xf numFmtId="165" fontId="4" fillId="0" borderId="14" xfId="0" applyNumberFormat="1" applyFont="1" applyFill="1" applyBorder="1" applyAlignment="1">
      <alignment horizontal="center" vertical="top" wrapText="1"/>
    </xf>
    <xf numFmtId="168" fontId="8" fillId="0" borderId="14" xfId="0" applyNumberFormat="1" applyFont="1" applyFill="1" applyBorder="1" applyAlignment="1">
      <alignment horizontal="center" vertical="top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0" fontId="4" fillId="0" borderId="11" xfId="0" applyFont="1" applyFill="1" applyBorder="1" applyAlignment="1">
      <alignment horizontal="left" vertical="center" wrapText="1" inden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 inden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1"/>
    </xf>
    <xf numFmtId="0" fontId="8" fillId="0" borderId="4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4" xfId="0" applyNumberFormat="1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49" fontId="12" fillId="0" borderId="20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/>
    </xf>
    <xf numFmtId="0" fontId="8" fillId="0" borderId="18" xfId="0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workbookViewId="0">
      <selection activeCell="L1" sqref="L1:N1"/>
    </sheetView>
  </sheetViews>
  <sheetFormatPr defaultRowHeight="12.75" x14ac:dyDescent="0.2"/>
  <cols>
    <col min="1" max="1" width="5.5" customWidth="1"/>
    <col min="2" max="2" width="36.5" customWidth="1"/>
    <col min="3" max="5" width="11.5" customWidth="1"/>
    <col min="6" max="6" width="9.5" customWidth="1"/>
    <col min="7" max="7" width="4.6640625" customWidth="1"/>
    <col min="8" max="8" width="14.83203125" customWidth="1"/>
    <col min="9" max="9" width="14.33203125" customWidth="1"/>
    <col min="10" max="10" width="15.33203125" customWidth="1"/>
    <col min="11" max="11" width="13.6640625" customWidth="1"/>
    <col min="12" max="12" width="17" customWidth="1"/>
    <col min="13" max="13" width="10.1640625" customWidth="1"/>
    <col min="14" max="14" width="6.5" customWidth="1"/>
    <col min="15" max="15" width="8.83203125" customWidth="1"/>
  </cols>
  <sheetData>
    <row r="1" spans="1:15" s="96" customFormat="1" ht="28.15" customHeight="1" x14ac:dyDescent="0.2">
      <c r="L1" s="122"/>
      <c r="M1" s="122"/>
      <c r="N1" s="122"/>
    </row>
    <row r="2" spans="1:15" ht="53.25" customHeight="1" x14ac:dyDescent="0.2">
      <c r="A2" s="126" t="s">
        <v>95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41"/>
    </row>
    <row r="3" spans="1:15" ht="26.25" customHeight="1" x14ac:dyDescent="0.2">
      <c r="A3" s="126" t="s">
        <v>19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40"/>
    </row>
    <row r="4" spans="1:15" ht="20.25" customHeight="1" x14ac:dyDescent="0.2">
      <c r="A4" s="117" t="s">
        <v>0</v>
      </c>
      <c r="B4" s="118"/>
      <c r="C4" s="118"/>
      <c r="D4" s="118"/>
      <c r="E4" s="118"/>
      <c r="F4" s="118"/>
      <c r="G4" s="119"/>
      <c r="H4" s="117" t="s">
        <v>81</v>
      </c>
      <c r="I4" s="118"/>
      <c r="J4" s="118"/>
      <c r="K4" s="118"/>
      <c r="L4" s="118"/>
      <c r="M4" s="118"/>
      <c r="N4" s="119"/>
      <c r="O4" s="3"/>
    </row>
    <row r="5" spans="1:15" ht="20.25" customHeight="1" x14ac:dyDescent="0.2">
      <c r="A5" s="112" t="s">
        <v>1</v>
      </c>
      <c r="B5" s="113"/>
      <c r="C5" s="113"/>
      <c r="D5" s="113"/>
      <c r="E5" s="113"/>
      <c r="F5" s="113"/>
      <c r="G5" s="114"/>
      <c r="H5" s="112" t="s">
        <v>82</v>
      </c>
      <c r="I5" s="113"/>
      <c r="J5" s="113"/>
      <c r="K5" s="113"/>
      <c r="L5" s="113"/>
      <c r="M5" s="113"/>
      <c r="N5" s="114"/>
      <c r="O5" s="3"/>
    </row>
    <row r="6" spans="1:15" ht="18" customHeight="1" x14ac:dyDescent="0.2">
      <c r="A6" s="104" t="s">
        <v>54</v>
      </c>
      <c r="B6" s="105"/>
      <c r="C6" s="105"/>
      <c r="D6" s="105"/>
      <c r="E6" s="105"/>
      <c r="F6" s="105"/>
      <c r="G6" s="106"/>
      <c r="H6" s="104" t="s">
        <v>108</v>
      </c>
      <c r="I6" s="107"/>
      <c r="J6" s="107"/>
      <c r="K6" s="107"/>
      <c r="L6" s="107"/>
      <c r="M6" s="107"/>
      <c r="N6" s="108"/>
      <c r="O6" s="3"/>
    </row>
    <row r="7" spans="1:15" ht="20.25" customHeight="1" x14ac:dyDescent="0.2">
      <c r="A7" s="109" t="s">
        <v>26</v>
      </c>
      <c r="B7" s="110"/>
      <c r="C7" s="110"/>
      <c r="D7" s="110"/>
      <c r="E7" s="110"/>
      <c r="F7" s="110"/>
      <c r="G7" s="111"/>
      <c r="H7" s="112" t="s">
        <v>97</v>
      </c>
      <c r="I7" s="113"/>
      <c r="J7" s="113"/>
      <c r="K7" s="113"/>
      <c r="L7" s="113"/>
      <c r="M7" s="113"/>
      <c r="N7" s="114"/>
      <c r="O7" s="3"/>
    </row>
    <row r="8" spans="1:15" ht="21.75" customHeight="1" x14ac:dyDescent="0.2">
      <c r="A8" s="104" t="s">
        <v>93</v>
      </c>
      <c r="B8" s="105"/>
      <c r="C8" s="105"/>
      <c r="D8" s="105"/>
      <c r="E8" s="105"/>
      <c r="F8" s="105"/>
      <c r="G8" s="105"/>
      <c r="H8" s="23" t="s">
        <v>2</v>
      </c>
      <c r="I8" s="23" t="s">
        <v>3</v>
      </c>
      <c r="J8" s="23" t="s">
        <v>4</v>
      </c>
      <c r="K8" s="23" t="s">
        <v>5</v>
      </c>
      <c r="L8" s="23" t="s">
        <v>6</v>
      </c>
      <c r="M8" s="115" t="s">
        <v>7</v>
      </c>
      <c r="N8" s="116"/>
      <c r="O8" s="3"/>
    </row>
    <row r="9" spans="1:15" ht="18.75" customHeight="1" x14ac:dyDescent="0.2">
      <c r="A9" s="4"/>
      <c r="B9" s="125" t="s">
        <v>8</v>
      </c>
      <c r="C9" s="125"/>
      <c r="D9" s="125"/>
      <c r="E9" s="125"/>
      <c r="F9" s="125"/>
      <c r="G9" s="125"/>
      <c r="H9" s="79">
        <f>H11+H12</f>
        <v>7906.8234700000003</v>
      </c>
      <c r="I9" s="80">
        <f>I12</f>
        <v>5333</v>
      </c>
      <c r="J9" s="79">
        <f>J12+J11</f>
        <v>12344.39147</v>
      </c>
      <c r="K9" s="80">
        <f>K12</f>
        <v>3400</v>
      </c>
      <c r="L9" s="80">
        <f>L12</f>
        <v>3400</v>
      </c>
      <c r="M9" s="120">
        <f>H9+I9+J9+K9+L9</f>
        <v>32384.214939999998</v>
      </c>
      <c r="N9" s="121"/>
      <c r="O9" s="3"/>
    </row>
    <row r="10" spans="1:15" ht="18" customHeight="1" x14ac:dyDescent="0.2">
      <c r="A10" s="4"/>
      <c r="B10" s="125" t="s">
        <v>9</v>
      </c>
      <c r="C10" s="125"/>
      <c r="D10" s="125"/>
      <c r="E10" s="125"/>
      <c r="F10" s="125"/>
      <c r="G10" s="125"/>
      <c r="H10" s="82">
        <v>0</v>
      </c>
      <c r="I10" s="80">
        <v>0</v>
      </c>
      <c r="J10" s="82">
        <v>0</v>
      </c>
      <c r="K10" s="82">
        <v>0</v>
      </c>
      <c r="L10" s="82">
        <v>0</v>
      </c>
      <c r="M10" s="102">
        <v>0</v>
      </c>
      <c r="N10" s="103"/>
      <c r="O10" s="3"/>
    </row>
    <row r="11" spans="1:15" ht="19.5" customHeight="1" x14ac:dyDescent="0.2">
      <c r="A11" s="4"/>
      <c r="B11" s="125" t="s">
        <v>10</v>
      </c>
      <c r="C11" s="125"/>
      <c r="D11" s="125"/>
      <c r="E11" s="125"/>
      <c r="F11" s="125"/>
      <c r="G11" s="125"/>
      <c r="H11" s="79">
        <v>3764.0501199999999</v>
      </c>
      <c r="I11" s="80">
        <v>0</v>
      </c>
      <c r="J11" s="79">
        <v>5773.7142100000001</v>
      </c>
      <c r="K11" s="80">
        <v>0</v>
      </c>
      <c r="L11" s="80">
        <v>0</v>
      </c>
      <c r="M11" s="120">
        <f>H11+J11</f>
        <v>9537.76433</v>
      </c>
      <c r="N11" s="124"/>
      <c r="O11" s="3"/>
    </row>
    <row r="12" spans="1:15" ht="15.75" customHeight="1" x14ac:dyDescent="0.2">
      <c r="A12" s="4"/>
      <c r="B12" s="125" t="s">
        <v>83</v>
      </c>
      <c r="C12" s="125"/>
      <c r="D12" s="125"/>
      <c r="E12" s="125"/>
      <c r="F12" s="125"/>
      <c r="G12" s="125"/>
      <c r="H12" s="79">
        <v>4142.7733500000004</v>
      </c>
      <c r="I12" s="80">
        <v>5333</v>
      </c>
      <c r="J12" s="79">
        <v>6570.6772600000004</v>
      </c>
      <c r="K12" s="80">
        <v>3400</v>
      </c>
      <c r="L12" s="80">
        <v>3400</v>
      </c>
      <c r="M12" s="120">
        <f>H12+I12+J12+K12+L12</f>
        <v>22846.45061</v>
      </c>
      <c r="N12" s="124"/>
      <c r="O12" s="3"/>
    </row>
    <row r="13" spans="1:15" ht="17.25" customHeight="1" x14ac:dyDescent="0.2">
      <c r="A13" s="4"/>
      <c r="B13" s="125" t="s">
        <v>11</v>
      </c>
      <c r="C13" s="125"/>
      <c r="D13" s="125"/>
      <c r="E13" s="125"/>
      <c r="F13" s="125"/>
      <c r="G13" s="125"/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102">
        <v>0</v>
      </c>
      <c r="N13" s="103"/>
      <c r="O13" s="3"/>
    </row>
    <row r="14" spans="1:15" ht="33.75" customHeight="1" x14ac:dyDescent="0.2">
      <c r="A14" s="104" t="s">
        <v>12</v>
      </c>
      <c r="B14" s="105"/>
      <c r="C14" s="105"/>
      <c r="D14" s="105"/>
      <c r="E14" s="105"/>
      <c r="F14" s="105"/>
      <c r="G14" s="106"/>
      <c r="H14" s="117" t="s">
        <v>88</v>
      </c>
      <c r="I14" s="118"/>
      <c r="J14" s="118"/>
      <c r="K14" s="118"/>
      <c r="L14" s="118"/>
      <c r="M14" s="118"/>
      <c r="N14" s="119"/>
      <c r="O14" s="3"/>
    </row>
    <row r="15" spans="1:15" ht="33" customHeight="1" x14ac:dyDescent="0.2">
      <c r="A15" s="104" t="s">
        <v>13</v>
      </c>
      <c r="B15" s="105"/>
      <c r="C15" s="105"/>
      <c r="D15" s="105"/>
      <c r="E15" s="105"/>
      <c r="F15" s="105"/>
      <c r="G15" s="106"/>
      <c r="H15" s="123" t="s">
        <v>88</v>
      </c>
      <c r="I15" s="107"/>
      <c r="J15" s="107"/>
      <c r="K15" s="107"/>
      <c r="L15" s="107"/>
      <c r="M15" s="107"/>
      <c r="N15" s="108"/>
      <c r="O15" s="3"/>
    </row>
  </sheetData>
  <mergeCells count="27">
    <mergeCell ref="L1:N1"/>
    <mergeCell ref="A8:G8"/>
    <mergeCell ref="A15:G15"/>
    <mergeCell ref="H15:N15"/>
    <mergeCell ref="A14:G14"/>
    <mergeCell ref="H14:N14"/>
    <mergeCell ref="M11:N11"/>
    <mergeCell ref="M12:N12"/>
    <mergeCell ref="M13:N13"/>
    <mergeCell ref="B11:G11"/>
    <mergeCell ref="B12:G12"/>
    <mergeCell ref="B13:G13"/>
    <mergeCell ref="A2:N2"/>
    <mergeCell ref="A3:N3"/>
    <mergeCell ref="B9:G9"/>
    <mergeCell ref="B10:G10"/>
    <mergeCell ref="A4:G4"/>
    <mergeCell ref="H4:N4"/>
    <mergeCell ref="A5:G5"/>
    <mergeCell ref="H5:N5"/>
    <mergeCell ref="M9:N9"/>
    <mergeCell ref="M10:N10"/>
    <mergeCell ref="A6:G6"/>
    <mergeCell ref="H6:N6"/>
    <mergeCell ref="A7:G7"/>
    <mergeCell ref="H7:N7"/>
    <mergeCell ref="M8:N8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opLeftCell="A4" workbookViewId="0">
      <selection activeCell="M6" sqref="M6"/>
    </sheetView>
  </sheetViews>
  <sheetFormatPr defaultRowHeight="12.75" x14ac:dyDescent="0.2"/>
  <cols>
    <col min="1" max="1" width="5.5" customWidth="1"/>
    <col min="2" max="2" width="36.5" customWidth="1"/>
    <col min="3" max="3" width="17.5" customWidth="1"/>
    <col min="4" max="4" width="12.6640625" customWidth="1"/>
    <col min="5" max="5" width="9.5" customWidth="1"/>
    <col min="6" max="6" width="9.5" style="55" customWidth="1"/>
    <col min="7" max="9" width="12.33203125" customWidth="1"/>
    <col min="10" max="10" width="11.83203125" customWidth="1"/>
    <col min="11" max="12" width="19.33203125" customWidth="1"/>
    <col min="13" max="13" width="28.33203125" customWidth="1"/>
  </cols>
  <sheetData>
    <row r="1" spans="1:14" ht="21" customHeight="1" x14ac:dyDescent="0.2">
      <c r="A1" s="132" t="s">
        <v>23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9"/>
    </row>
    <row r="2" spans="1:14" ht="30.75" customHeight="1" x14ac:dyDescent="0.2">
      <c r="A2" s="137" t="s">
        <v>21</v>
      </c>
      <c r="B2" s="133" t="s">
        <v>14</v>
      </c>
      <c r="C2" s="133" t="s">
        <v>24</v>
      </c>
      <c r="D2" s="135" t="s">
        <v>15</v>
      </c>
      <c r="E2" s="135"/>
      <c r="F2" s="58"/>
      <c r="G2" s="136" t="s">
        <v>25</v>
      </c>
      <c r="H2" s="136"/>
      <c r="I2" s="136"/>
      <c r="J2" s="121"/>
      <c r="K2" s="133" t="s">
        <v>16</v>
      </c>
      <c r="L2" s="133" t="s">
        <v>26</v>
      </c>
      <c r="M2" s="133" t="s">
        <v>27</v>
      </c>
    </row>
    <row r="3" spans="1:14" ht="33" customHeight="1" x14ac:dyDescent="0.2">
      <c r="A3" s="138"/>
      <c r="B3" s="134"/>
      <c r="C3" s="138"/>
      <c r="D3" s="10" t="s">
        <v>22</v>
      </c>
      <c r="E3" s="11" t="s">
        <v>18</v>
      </c>
      <c r="F3" s="54">
        <v>2023</v>
      </c>
      <c r="G3" s="12">
        <v>2024</v>
      </c>
      <c r="H3" s="12">
        <v>2025</v>
      </c>
      <c r="I3" s="12">
        <v>2026</v>
      </c>
      <c r="J3" s="12">
        <v>2027</v>
      </c>
      <c r="K3" s="134"/>
      <c r="L3" s="134"/>
      <c r="M3" s="134"/>
    </row>
    <row r="4" spans="1:14" ht="12.75" customHeight="1" x14ac:dyDescent="0.2">
      <c r="A4" s="90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2">
        <v>7</v>
      </c>
      <c r="H4" s="12">
        <v>8</v>
      </c>
      <c r="I4" s="12">
        <v>9</v>
      </c>
      <c r="J4" s="12">
        <v>10</v>
      </c>
      <c r="K4" s="20">
        <v>11</v>
      </c>
      <c r="L4" s="20">
        <v>12</v>
      </c>
      <c r="M4" s="20">
        <v>13</v>
      </c>
    </row>
    <row r="5" spans="1:14" ht="24" customHeight="1" x14ac:dyDescent="0.2">
      <c r="A5" s="88" t="s">
        <v>28</v>
      </c>
      <c r="B5" s="127" t="s">
        <v>110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9"/>
    </row>
    <row r="6" spans="1:14" ht="250.9" customHeight="1" x14ac:dyDescent="0.2">
      <c r="A6" s="7" t="s">
        <v>29</v>
      </c>
      <c r="B6" s="5" t="s">
        <v>96</v>
      </c>
      <c r="C6" s="8" t="s">
        <v>85</v>
      </c>
      <c r="D6" s="15">
        <v>100</v>
      </c>
      <c r="E6" s="6">
        <v>2023</v>
      </c>
      <c r="F6" s="6">
        <v>100</v>
      </c>
      <c r="G6" s="6">
        <v>100</v>
      </c>
      <c r="H6" s="6">
        <v>100</v>
      </c>
      <c r="I6" s="6">
        <v>100</v>
      </c>
      <c r="J6" s="14">
        <v>100</v>
      </c>
      <c r="K6" s="8" t="s">
        <v>107</v>
      </c>
      <c r="L6" s="8" t="s">
        <v>96</v>
      </c>
      <c r="M6" s="16" t="s">
        <v>84</v>
      </c>
    </row>
    <row r="9" spans="1:14" x14ac:dyDescent="0.2">
      <c r="G9" s="1"/>
      <c r="H9" s="1"/>
      <c r="I9" s="1"/>
      <c r="J9" s="1"/>
      <c r="K9" s="1"/>
      <c r="L9" s="1"/>
      <c r="M9" s="1"/>
    </row>
    <row r="10" spans="1:14" x14ac:dyDescent="0.2">
      <c r="B10" s="131"/>
      <c r="C10" s="131"/>
      <c r="D10" s="131"/>
      <c r="E10" s="131"/>
      <c r="G10" s="1"/>
      <c r="H10" s="1"/>
      <c r="I10" s="1"/>
      <c r="J10" s="1"/>
      <c r="K10" s="1"/>
      <c r="L10" s="1"/>
      <c r="M10" s="1"/>
    </row>
    <row r="11" spans="1:14" x14ac:dyDescent="0.2">
      <c r="B11" s="131"/>
      <c r="C11" s="131"/>
      <c r="D11" s="131"/>
      <c r="E11" s="131"/>
      <c r="G11" s="1"/>
      <c r="H11" s="1"/>
      <c r="I11" s="1"/>
      <c r="J11" s="1"/>
      <c r="K11" s="1"/>
      <c r="L11" s="1"/>
      <c r="M11" s="1"/>
    </row>
    <row r="12" spans="1:14" x14ac:dyDescent="0.2">
      <c r="B12" s="131"/>
      <c r="C12" s="131"/>
      <c r="D12" s="131"/>
      <c r="E12" s="131"/>
      <c r="G12" s="1"/>
      <c r="H12" s="1"/>
      <c r="I12" s="1"/>
      <c r="J12" s="1"/>
      <c r="K12" s="1"/>
      <c r="L12" s="1"/>
      <c r="M12" s="1"/>
    </row>
    <row r="13" spans="1:14" x14ac:dyDescent="0.2">
      <c r="B13" s="131"/>
      <c r="C13" s="131"/>
      <c r="D13" s="131"/>
      <c r="E13" s="131"/>
      <c r="G13" s="1"/>
      <c r="H13" s="1"/>
      <c r="I13" s="1"/>
      <c r="J13" s="1"/>
      <c r="K13" s="1"/>
      <c r="L13" s="1"/>
      <c r="M13" s="1"/>
    </row>
    <row r="14" spans="1:14" x14ac:dyDescent="0.2">
      <c r="B14" s="131"/>
      <c r="C14" s="131"/>
      <c r="D14" s="131"/>
      <c r="E14" s="131"/>
      <c r="G14" s="1"/>
      <c r="H14" s="1"/>
      <c r="I14" s="1"/>
      <c r="J14" s="1"/>
      <c r="K14" s="1"/>
      <c r="L14" s="1"/>
      <c r="M14" s="1"/>
    </row>
    <row r="15" spans="1:14" x14ac:dyDescent="0.2">
      <c r="G15" s="130"/>
      <c r="H15" s="130"/>
      <c r="I15" s="130"/>
      <c r="J15" s="130"/>
      <c r="K15" s="130"/>
      <c r="L15" s="130"/>
      <c r="M15" s="130"/>
    </row>
    <row r="16" spans="1:14" ht="27.75" customHeight="1" x14ac:dyDescent="0.2"/>
  </sheetData>
  <mergeCells count="16">
    <mergeCell ref="A1:M1"/>
    <mergeCell ref="L2:L3"/>
    <mergeCell ref="D2:E2"/>
    <mergeCell ref="G2:J2"/>
    <mergeCell ref="K2:K3"/>
    <mergeCell ref="M2:M3"/>
    <mergeCell ref="A2:A3"/>
    <mergeCell ref="B2:B3"/>
    <mergeCell ref="C2:C3"/>
    <mergeCell ref="B5:M5"/>
    <mergeCell ref="G15:M15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workbookViewId="0">
      <selection activeCell="M6" sqref="M6"/>
    </sheetView>
  </sheetViews>
  <sheetFormatPr defaultRowHeight="12.75" x14ac:dyDescent="0.2"/>
  <cols>
    <col min="1" max="1" width="9.6640625" customWidth="1"/>
    <col min="2" max="2" width="43" customWidth="1"/>
    <col min="3" max="3" width="15.83203125" customWidth="1"/>
    <col min="4" max="4" width="21.5" customWidth="1"/>
    <col min="5" max="5" width="19.6640625" customWidth="1"/>
    <col min="6" max="6" width="20.5" style="2" customWidth="1"/>
    <col min="7" max="7" width="25.5" style="2" customWidth="1"/>
    <col min="8" max="8" width="26" style="2" customWidth="1"/>
    <col min="9" max="9" width="17.5" customWidth="1"/>
    <col min="10" max="10" width="17.6640625" customWidth="1"/>
    <col min="11" max="11" width="18" customWidth="1"/>
    <col min="12" max="12" width="17.5" customWidth="1"/>
    <col min="13" max="13" width="30.83203125" customWidth="1"/>
    <col min="14" max="14" width="8.83203125" customWidth="1"/>
  </cols>
  <sheetData>
    <row r="1" spans="1:14" ht="27.75" customHeight="1" x14ac:dyDescent="0.2">
      <c r="A1" s="141" t="s">
        <v>33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24"/>
    </row>
    <row r="2" spans="1:14" ht="20.85" customHeight="1" x14ac:dyDescent="0.2">
      <c r="A2" s="144" t="s">
        <v>35</v>
      </c>
      <c r="B2" s="140" t="s">
        <v>14</v>
      </c>
      <c r="C2" s="140" t="s">
        <v>43</v>
      </c>
      <c r="D2" s="140" t="s">
        <v>36</v>
      </c>
      <c r="E2" s="140" t="s">
        <v>15</v>
      </c>
      <c r="F2" s="140" t="s">
        <v>37</v>
      </c>
      <c r="G2" s="140" t="s">
        <v>38</v>
      </c>
      <c r="H2" s="140" t="s">
        <v>44</v>
      </c>
      <c r="I2" s="140" t="s">
        <v>34</v>
      </c>
      <c r="J2" s="140"/>
      <c r="K2" s="140"/>
      <c r="L2" s="140"/>
      <c r="M2" s="142" t="s">
        <v>17</v>
      </c>
    </row>
    <row r="3" spans="1:14" ht="51.75" customHeight="1" x14ac:dyDescent="0.2">
      <c r="A3" s="145"/>
      <c r="B3" s="140"/>
      <c r="C3" s="140"/>
      <c r="D3" s="140"/>
      <c r="E3" s="140"/>
      <c r="F3" s="140"/>
      <c r="G3" s="140"/>
      <c r="H3" s="140"/>
      <c r="I3" s="25" t="s">
        <v>39</v>
      </c>
      <c r="J3" s="25" t="s">
        <v>40</v>
      </c>
      <c r="K3" s="25" t="s">
        <v>41</v>
      </c>
      <c r="L3" s="25" t="s">
        <v>42</v>
      </c>
      <c r="M3" s="143"/>
    </row>
    <row r="4" spans="1:14" ht="12.75" customHeight="1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</row>
    <row r="5" spans="1:14" ht="36" customHeight="1" x14ac:dyDescent="0.2">
      <c r="A5" s="28" t="s">
        <v>28</v>
      </c>
      <c r="B5" s="139" t="s">
        <v>98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4" ht="100.9" customHeight="1" x14ac:dyDescent="0.2">
      <c r="A6" s="65" t="s">
        <v>29</v>
      </c>
      <c r="B6" s="5" t="s">
        <v>96</v>
      </c>
      <c r="C6" s="65" t="s">
        <v>85</v>
      </c>
      <c r="D6" s="65" t="s">
        <v>86</v>
      </c>
      <c r="E6" s="65">
        <v>100</v>
      </c>
      <c r="F6" s="65" t="s">
        <v>117</v>
      </c>
      <c r="G6" s="67" t="s">
        <v>112</v>
      </c>
      <c r="H6" s="67" t="s">
        <v>113</v>
      </c>
      <c r="I6" s="65">
        <v>100</v>
      </c>
      <c r="J6" s="65">
        <v>100</v>
      </c>
      <c r="K6" s="65">
        <v>100</v>
      </c>
      <c r="L6" s="65">
        <v>100</v>
      </c>
      <c r="M6" s="65" t="s">
        <v>84</v>
      </c>
    </row>
  </sheetData>
  <mergeCells count="12">
    <mergeCell ref="B5:M5"/>
    <mergeCell ref="I2:L2"/>
    <mergeCell ref="A1:M1"/>
    <mergeCell ref="H2:H3"/>
    <mergeCell ref="M2:M3"/>
    <mergeCell ref="A2:A3"/>
    <mergeCell ref="B2:B3"/>
    <mergeCell ref="D2:D3"/>
    <mergeCell ref="C2:C3"/>
    <mergeCell ref="E2:E3"/>
    <mergeCell ref="F2:F3"/>
    <mergeCell ref="G2:G3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B5" sqref="B5:C5"/>
    </sheetView>
  </sheetViews>
  <sheetFormatPr defaultRowHeight="12.75" x14ac:dyDescent="0.2"/>
  <cols>
    <col min="1" max="1" width="10.6640625" customWidth="1"/>
    <col min="2" max="2" width="57.83203125" customWidth="1"/>
    <col min="3" max="3" width="34.6640625" customWidth="1"/>
    <col min="4" max="4" width="34.83203125" customWidth="1"/>
    <col min="5" max="5" width="48" customWidth="1"/>
    <col min="6" max="6" width="8.83203125" customWidth="1"/>
  </cols>
  <sheetData>
    <row r="1" spans="1:7" ht="25.5" customHeight="1" x14ac:dyDescent="0.2">
      <c r="A1" s="146" t="s">
        <v>45</v>
      </c>
      <c r="B1" s="146"/>
      <c r="C1" s="146"/>
      <c r="D1" s="146"/>
      <c r="E1" s="146"/>
      <c r="F1" s="35"/>
      <c r="G1" s="30"/>
    </row>
    <row r="2" spans="1:7" ht="30.95" customHeight="1" x14ac:dyDescent="0.2">
      <c r="A2" s="36" t="s">
        <v>35</v>
      </c>
      <c r="B2" s="37" t="s">
        <v>46</v>
      </c>
      <c r="C2" s="152" t="s">
        <v>47</v>
      </c>
      <c r="D2" s="153"/>
      <c r="E2" s="38" t="s">
        <v>48</v>
      </c>
      <c r="F2" s="30"/>
      <c r="G2" s="30"/>
    </row>
    <row r="3" spans="1:7" ht="12.75" customHeight="1" x14ac:dyDescent="0.2">
      <c r="A3" s="33">
        <v>1</v>
      </c>
      <c r="B3" s="33">
        <v>2</v>
      </c>
      <c r="C3" s="154">
        <v>3</v>
      </c>
      <c r="D3" s="155"/>
      <c r="E3" s="33">
        <v>4</v>
      </c>
      <c r="F3" s="30"/>
      <c r="G3" s="30"/>
    </row>
    <row r="4" spans="1:7" ht="20.85" customHeight="1" x14ac:dyDescent="0.2">
      <c r="A4" s="33">
        <v>1</v>
      </c>
      <c r="B4" s="156" t="s">
        <v>50</v>
      </c>
      <c r="C4" s="157"/>
      <c r="D4" s="157"/>
      <c r="E4" s="158"/>
      <c r="F4" s="30"/>
      <c r="G4" s="30"/>
    </row>
    <row r="5" spans="1:7" ht="34.5" customHeight="1" x14ac:dyDescent="0.2">
      <c r="A5" s="34"/>
      <c r="B5" s="147" t="s">
        <v>87</v>
      </c>
      <c r="C5" s="148"/>
      <c r="D5" s="149" t="s">
        <v>109</v>
      </c>
      <c r="E5" s="150"/>
      <c r="F5" s="30"/>
      <c r="G5" s="30"/>
    </row>
    <row r="6" spans="1:7" ht="73.900000000000006" customHeight="1" x14ac:dyDescent="0.2">
      <c r="A6" s="32" t="s">
        <v>49</v>
      </c>
      <c r="B6" s="31" t="s">
        <v>96</v>
      </c>
      <c r="C6" s="151" t="s">
        <v>96</v>
      </c>
      <c r="D6" s="148"/>
      <c r="E6" s="31" t="s">
        <v>116</v>
      </c>
      <c r="F6" s="30"/>
      <c r="G6" s="30"/>
    </row>
  </sheetData>
  <mergeCells count="7">
    <mergeCell ref="A1:E1"/>
    <mergeCell ref="B5:C5"/>
    <mergeCell ref="D5:E5"/>
    <mergeCell ref="C6:D6"/>
    <mergeCell ref="C2:D2"/>
    <mergeCell ref="C3:D3"/>
    <mergeCell ref="B4:E4"/>
  </mergeCells>
  <pageMargins left="0.7" right="0.7" top="0.75" bottom="0.75" header="0.3" footer="0.3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D8" sqref="D8"/>
    </sheetView>
  </sheetViews>
  <sheetFormatPr defaultRowHeight="12.75" x14ac:dyDescent="0.2"/>
  <cols>
    <col min="1" max="1" width="43.5" customWidth="1"/>
    <col min="2" max="2" width="21.6640625" customWidth="1"/>
    <col min="3" max="3" width="21.1640625" customWidth="1"/>
    <col min="4" max="4" width="19" customWidth="1"/>
    <col min="5" max="5" width="17.6640625" customWidth="1"/>
    <col min="6" max="6" width="17.5" customWidth="1"/>
    <col min="7" max="7" width="17.6640625" customWidth="1"/>
    <col min="9" max="9" width="12.1640625" bestFit="1" customWidth="1"/>
  </cols>
  <sheetData>
    <row r="1" spans="1:9" ht="32.25" customHeight="1" x14ac:dyDescent="0.2">
      <c r="A1" s="141" t="s">
        <v>76</v>
      </c>
      <c r="B1" s="141"/>
      <c r="C1" s="141"/>
      <c r="D1" s="141"/>
      <c r="E1" s="141"/>
      <c r="F1" s="141"/>
      <c r="G1" s="141"/>
    </row>
    <row r="2" spans="1:9" ht="12.75" customHeight="1" x14ac:dyDescent="0.2">
      <c r="A2" s="140" t="s">
        <v>51</v>
      </c>
      <c r="B2" s="140" t="s">
        <v>80</v>
      </c>
      <c r="C2" s="140"/>
      <c r="D2" s="140"/>
      <c r="E2" s="140"/>
      <c r="F2" s="140"/>
      <c r="G2" s="140"/>
    </row>
    <row r="3" spans="1:9" ht="33" customHeight="1" x14ac:dyDescent="0.2">
      <c r="A3" s="140"/>
      <c r="B3" s="27">
        <v>2023</v>
      </c>
      <c r="C3" s="27">
        <v>2024</v>
      </c>
      <c r="D3" s="27">
        <v>2025</v>
      </c>
      <c r="E3" s="51">
        <v>2026</v>
      </c>
      <c r="F3" s="50">
        <v>2027</v>
      </c>
      <c r="G3" s="50" t="s">
        <v>7</v>
      </c>
    </row>
    <row r="4" spans="1:9" ht="12.75" customHeight="1" x14ac:dyDescent="0.2">
      <c r="A4" s="27">
        <v>1</v>
      </c>
      <c r="B4" s="27">
        <v>2</v>
      </c>
      <c r="C4" s="27">
        <v>3</v>
      </c>
      <c r="D4" s="27">
        <v>4</v>
      </c>
      <c r="E4" s="51">
        <v>5</v>
      </c>
      <c r="F4" s="50">
        <v>6</v>
      </c>
      <c r="G4" s="50">
        <v>7</v>
      </c>
    </row>
    <row r="5" spans="1:9" ht="17.45" customHeight="1" x14ac:dyDescent="0.2">
      <c r="A5" s="53" t="s">
        <v>52</v>
      </c>
      <c r="B5" s="68">
        <f>B7+B8</f>
        <v>7906.8234700000003</v>
      </c>
      <c r="C5" s="81">
        <f>C7+C8</f>
        <v>5333</v>
      </c>
      <c r="D5" s="68">
        <f>D8</f>
        <v>12344.39147</v>
      </c>
      <c r="E5" s="76">
        <f>E8</f>
        <v>3400</v>
      </c>
      <c r="F5" s="78">
        <f>F8</f>
        <v>3400</v>
      </c>
      <c r="G5" s="70">
        <f>B5+C5+D5+E5+F5</f>
        <v>32384.214939999998</v>
      </c>
      <c r="I5" s="71"/>
    </row>
    <row r="6" spans="1:9" ht="20.85" customHeight="1" x14ac:dyDescent="0.2">
      <c r="A6" s="52" t="s">
        <v>9</v>
      </c>
      <c r="B6" s="84">
        <v>0</v>
      </c>
      <c r="C6" s="84">
        <v>0</v>
      </c>
      <c r="D6" s="84">
        <v>0</v>
      </c>
      <c r="E6" s="77">
        <v>0</v>
      </c>
      <c r="F6" s="74">
        <v>0</v>
      </c>
      <c r="G6" s="74">
        <v>0</v>
      </c>
    </row>
    <row r="7" spans="1:9" ht="20.85" customHeight="1" x14ac:dyDescent="0.2">
      <c r="A7" s="52" t="s">
        <v>10</v>
      </c>
      <c r="B7" s="68">
        <f>B17</f>
        <v>3764.0501199999999</v>
      </c>
      <c r="C7" s="81">
        <v>0</v>
      </c>
      <c r="D7" s="81">
        <v>0</v>
      </c>
      <c r="E7" s="76">
        <v>0</v>
      </c>
      <c r="F7" s="78">
        <v>0</v>
      </c>
      <c r="G7" s="70">
        <f>B7+C7</f>
        <v>3764.0501199999999</v>
      </c>
    </row>
    <row r="8" spans="1:9" ht="33.6" customHeight="1" x14ac:dyDescent="0.2">
      <c r="A8" s="52" t="s">
        <v>91</v>
      </c>
      <c r="B8" s="68">
        <f>B18</f>
        <v>4142.7733500000004</v>
      </c>
      <c r="C8" s="81">
        <f>C18</f>
        <v>5333</v>
      </c>
      <c r="D8" s="68">
        <f>D15+D10</f>
        <v>12344.39147</v>
      </c>
      <c r="E8" s="76">
        <f>E18</f>
        <v>3400</v>
      </c>
      <c r="F8" s="78">
        <f>F18</f>
        <v>3400</v>
      </c>
      <c r="G8" s="70">
        <f>B8+C8+D8+E8+F8</f>
        <v>28620.164819999998</v>
      </c>
    </row>
    <row r="9" spans="1:9" ht="20.85" customHeight="1" x14ac:dyDescent="0.2">
      <c r="A9" s="52" t="s">
        <v>11</v>
      </c>
      <c r="B9" s="81">
        <v>0</v>
      </c>
      <c r="C9" s="81">
        <v>0</v>
      </c>
      <c r="D9" s="81">
        <v>0</v>
      </c>
      <c r="E9" s="76">
        <v>0</v>
      </c>
      <c r="F9" s="78">
        <v>0</v>
      </c>
      <c r="G9" s="78">
        <v>0</v>
      </c>
    </row>
    <row r="10" spans="1:9" ht="21" customHeight="1" x14ac:dyDescent="0.2">
      <c r="A10" s="53" t="s">
        <v>131</v>
      </c>
      <c r="B10" s="81">
        <v>0</v>
      </c>
      <c r="C10" s="81">
        <v>0</v>
      </c>
      <c r="D10" s="68">
        <f>D13+D12</f>
        <v>8459.3914700000005</v>
      </c>
      <c r="E10" s="76">
        <v>0</v>
      </c>
      <c r="F10" s="78">
        <v>0</v>
      </c>
      <c r="G10" s="70">
        <f>G13+G12</f>
        <v>8459.3914700000005</v>
      </c>
    </row>
    <row r="11" spans="1:9" ht="16.5" customHeight="1" x14ac:dyDescent="0.2">
      <c r="A11" s="52" t="s">
        <v>9</v>
      </c>
      <c r="B11" s="81">
        <v>0</v>
      </c>
      <c r="C11" s="81">
        <v>0</v>
      </c>
      <c r="D11" s="81">
        <v>0</v>
      </c>
      <c r="E11" s="76">
        <v>0</v>
      </c>
      <c r="F11" s="78">
        <v>0</v>
      </c>
      <c r="G11" s="78">
        <v>0</v>
      </c>
    </row>
    <row r="12" spans="1:9" ht="18.75" customHeight="1" x14ac:dyDescent="0.2">
      <c r="A12" s="52" t="s">
        <v>10</v>
      </c>
      <c r="B12" s="81">
        <v>0</v>
      </c>
      <c r="C12" s="81">
        <v>0</v>
      </c>
      <c r="D12" s="68">
        <v>5773.7142100000001</v>
      </c>
      <c r="E12" s="76">
        <v>0</v>
      </c>
      <c r="F12" s="78">
        <v>0</v>
      </c>
      <c r="G12" s="70">
        <f>D12</f>
        <v>5773.7142100000001</v>
      </c>
    </row>
    <row r="13" spans="1:9" ht="30" customHeight="1" x14ac:dyDescent="0.2">
      <c r="A13" s="52" t="s">
        <v>91</v>
      </c>
      <c r="B13" s="81">
        <v>0</v>
      </c>
      <c r="C13" s="81">
        <v>0</v>
      </c>
      <c r="D13" s="68">
        <v>2685.6772599999999</v>
      </c>
      <c r="E13" s="76">
        <v>0</v>
      </c>
      <c r="F13" s="78">
        <v>0</v>
      </c>
      <c r="G13" s="70">
        <f>D13</f>
        <v>2685.6772599999999</v>
      </c>
    </row>
    <row r="14" spans="1:9" ht="18.75" customHeight="1" x14ac:dyDescent="0.2">
      <c r="A14" s="52" t="s">
        <v>11</v>
      </c>
      <c r="B14" s="81">
        <v>0</v>
      </c>
      <c r="C14" s="81">
        <v>0</v>
      </c>
      <c r="D14" s="81">
        <v>0</v>
      </c>
      <c r="E14" s="76">
        <v>0</v>
      </c>
      <c r="F14" s="78">
        <v>0</v>
      </c>
      <c r="G14" s="78">
        <v>0</v>
      </c>
    </row>
    <row r="15" spans="1:9" ht="28.5" x14ac:dyDescent="0.2">
      <c r="A15" s="53" t="s">
        <v>53</v>
      </c>
      <c r="B15" s="68">
        <f>B17+B18</f>
        <v>7906.8234700000003</v>
      </c>
      <c r="C15" s="81">
        <f>C17+C18</f>
        <v>5333</v>
      </c>
      <c r="D15" s="81">
        <f>D18</f>
        <v>3885</v>
      </c>
      <c r="E15" s="76">
        <f>E18</f>
        <v>3400</v>
      </c>
      <c r="F15" s="78">
        <f>F18</f>
        <v>3400</v>
      </c>
      <c r="G15" s="70">
        <f t="shared" ref="G15" si="0">G5</f>
        <v>32384.214939999998</v>
      </c>
    </row>
    <row r="16" spans="1:9" ht="15" x14ac:dyDescent="0.2">
      <c r="A16" s="52" t="s">
        <v>9</v>
      </c>
      <c r="B16" s="84">
        <v>0</v>
      </c>
      <c r="C16" s="84">
        <v>0</v>
      </c>
      <c r="D16" s="84">
        <v>0</v>
      </c>
      <c r="E16" s="77">
        <v>0</v>
      </c>
      <c r="F16" s="74">
        <v>0</v>
      </c>
      <c r="G16" s="74">
        <v>0</v>
      </c>
    </row>
    <row r="17" spans="1:7" ht="16.149999999999999" customHeight="1" x14ac:dyDescent="0.2">
      <c r="A17" s="52" t="s">
        <v>10</v>
      </c>
      <c r="B17" s="70">
        <v>3764.0501199999999</v>
      </c>
      <c r="C17" s="78">
        <v>0</v>
      </c>
      <c r="D17" s="78">
        <v>0</v>
      </c>
      <c r="E17" s="78">
        <v>0</v>
      </c>
      <c r="F17" s="78">
        <v>0</v>
      </c>
      <c r="G17" s="70">
        <f>B17+C17</f>
        <v>3764.0501199999999</v>
      </c>
    </row>
    <row r="18" spans="1:7" ht="30.6" customHeight="1" x14ac:dyDescent="0.2">
      <c r="A18" s="52" t="s">
        <v>83</v>
      </c>
      <c r="B18" s="70">
        <v>4142.7733500000004</v>
      </c>
      <c r="C18" s="78">
        <v>5333</v>
      </c>
      <c r="D18" s="78">
        <v>3885</v>
      </c>
      <c r="E18" s="78">
        <v>3400</v>
      </c>
      <c r="F18" s="78">
        <v>3400</v>
      </c>
      <c r="G18" s="70">
        <f>B18+C18+D18+E18+F18</f>
        <v>20160.773349999999</v>
      </c>
    </row>
    <row r="19" spans="1:7" ht="15" x14ac:dyDescent="0.2">
      <c r="A19" s="52" t="s">
        <v>11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</row>
  </sheetData>
  <mergeCells count="3">
    <mergeCell ref="A2:A3"/>
    <mergeCell ref="A1:G1"/>
    <mergeCell ref="B2:G2"/>
  </mergeCells>
  <pageMargins left="0.7" right="0.7" top="0.75" bottom="0.75" header="0.3" footer="0.3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workbookViewId="0">
      <selection activeCell="J11" sqref="J11"/>
    </sheetView>
  </sheetViews>
  <sheetFormatPr defaultRowHeight="12.75" x14ac:dyDescent="0.2"/>
  <cols>
    <col min="1" max="1" width="7.83203125" customWidth="1"/>
    <col min="2" max="2" width="22.5" customWidth="1"/>
    <col min="3" max="5" width="22.1640625" customWidth="1"/>
    <col min="6" max="6" width="8.83203125" customWidth="1"/>
    <col min="8" max="8" width="11.5" customWidth="1"/>
    <col min="9" max="9" width="12.83203125" customWidth="1"/>
    <col min="10" max="10" width="15.6640625" customWidth="1"/>
    <col min="11" max="11" width="11.83203125" customWidth="1"/>
    <col min="12" max="12" width="13.6640625" customWidth="1"/>
  </cols>
  <sheetData>
    <row r="1" spans="1:14" ht="46.5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14.25" x14ac:dyDescent="0.2">
      <c r="A2" s="126" t="s">
        <v>19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15" x14ac:dyDescent="0.2">
      <c r="A3" s="104" t="s">
        <v>55</v>
      </c>
      <c r="B3" s="105"/>
      <c r="C3" s="105"/>
      <c r="D3" s="105"/>
      <c r="E3" s="105"/>
      <c r="F3" s="105"/>
      <c r="G3" s="106"/>
      <c r="H3" s="104" t="s">
        <v>82</v>
      </c>
      <c r="I3" s="105"/>
      <c r="J3" s="105"/>
      <c r="K3" s="105"/>
      <c r="L3" s="105"/>
      <c r="M3" s="105"/>
      <c r="N3" s="106"/>
    </row>
    <row r="4" spans="1:14" ht="15" x14ac:dyDescent="0.2">
      <c r="A4" s="104" t="s">
        <v>56</v>
      </c>
      <c r="B4" s="105"/>
      <c r="C4" s="105"/>
      <c r="D4" s="105"/>
      <c r="E4" s="105"/>
      <c r="F4" s="105"/>
      <c r="G4" s="106"/>
      <c r="H4" s="104" t="s">
        <v>4</v>
      </c>
      <c r="I4" s="107"/>
      <c r="J4" s="107"/>
      <c r="K4" s="107"/>
      <c r="L4" s="107"/>
      <c r="M4" s="107"/>
      <c r="N4" s="108"/>
    </row>
    <row r="5" spans="1:14" s="2" customFormat="1" ht="15" customHeight="1" x14ac:dyDescent="0.2">
      <c r="A5" s="104" t="s">
        <v>57</v>
      </c>
      <c r="B5" s="105"/>
      <c r="C5" s="105"/>
      <c r="D5" s="105"/>
      <c r="E5" s="105"/>
      <c r="F5" s="105"/>
      <c r="G5" s="106"/>
      <c r="H5" s="161" t="s">
        <v>124</v>
      </c>
      <c r="I5" s="162"/>
      <c r="J5" s="162"/>
      <c r="K5" s="162"/>
      <c r="L5" s="162"/>
      <c r="M5" s="162"/>
      <c r="N5" s="163"/>
    </row>
    <row r="6" spans="1:14" ht="15" x14ac:dyDescent="0.2">
      <c r="A6" s="104" t="s">
        <v>125</v>
      </c>
      <c r="B6" s="105"/>
      <c r="C6" s="105"/>
      <c r="D6" s="105"/>
      <c r="E6" s="105"/>
      <c r="F6" s="105"/>
      <c r="G6" s="105"/>
      <c r="H6" s="23" t="s">
        <v>2</v>
      </c>
      <c r="I6" s="23" t="s">
        <v>3</v>
      </c>
      <c r="J6" s="23" t="s">
        <v>4</v>
      </c>
      <c r="K6" s="23" t="s">
        <v>5</v>
      </c>
      <c r="L6" s="23" t="s">
        <v>6</v>
      </c>
      <c r="M6" s="115" t="s">
        <v>7</v>
      </c>
      <c r="N6" s="116"/>
    </row>
    <row r="7" spans="1:14" ht="27.6" customHeight="1" x14ac:dyDescent="0.2">
      <c r="A7" s="4"/>
      <c r="B7" s="125" t="s">
        <v>127</v>
      </c>
      <c r="C7" s="125"/>
      <c r="D7" s="125"/>
      <c r="E7" s="125"/>
      <c r="F7" s="125"/>
      <c r="G7" s="125"/>
      <c r="H7" s="99">
        <v>0</v>
      </c>
      <c r="I7" s="99">
        <v>0</v>
      </c>
      <c r="J7" s="100">
        <f>J10+J9</f>
        <v>8459.3914700000005</v>
      </c>
      <c r="K7" s="99">
        <v>0</v>
      </c>
      <c r="L7" s="99">
        <v>0</v>
      </c>
      <c r="M7" s="159">
        <f>J7</f>
        <v>8459.3914700000005</v>
      </c>
      <c r="N7" s="160"/>
    </row>
    <row r="8" spans="1:14" ht="15" x14ac:dyDescent="0.2">
      <c r="A8" s="4"/>
      <c r="B8" s="125" t="s">
        <v>9</v>
      </c>
      <c r="C8" s="125"/>
      <c r="D8" s="125"/>
      <c r="E8" s="125"/>
      <c r="F8" s="125"/>
      <c r="G8" s="125"/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102">
        <v>0</v>
      </c>
      <c r="N8" s="103"/>
    </row>
    <row r="9" spans="1:14" ht="15" x14ac:dyDescent="0.2">
      <c r="A9" s="4"/>
      <c r="B9" s="125" t="s">
        <v>10</v>
      </c>
      <c r="C9" s="125"/>
      <c r="D9" s="125"/>
      <c r="E9" s="125"/>
      <c r="F9" s="125"/>
      <c r="G9" s="125"/>
      <c r="H9" s="82">
        <v>0</v>
      </c>
      <c r="I9" s="82">
        <v>0</v>
      </c>
      <c r="J9" s="79">
        <v>5773.7142100000001</v>
      </c>
      <c r="K9" s="82">
        <v>0</v>
      </c>
      <c r="L9" s="82">
        <v>0</v>
      </c>
      <c r="M9" s="120">
        <f>J9</f>
        <v>5773.7142100000001</v>
      </c>
      <c r="N9" s="124"/>
    </row>
    <row r="10" spans="1:14" ht="15" x14ac:dyDescent="0.2">
      <c r="A10" s="4"/>
      <c r="B10" s="125" t="s">
        <v>83</v>
      </c>
      <c r="C10" s="125" t="s">
        <v>83</v>
      </c>
      <c r="D10" s="125" t="s">
        <v>83</v>
      </c>
      <c r="E10" s="125" t="s">
        <v>83</v>
      </c>
      <c r="F10" s="125" t="s">
        <v>83</v>
      </c>
      <c r="G10" s="125" t="s">
        <v>83</v>
      </c>
      <c r="H10" s="80">
        <v>0</v>
      </c>
      <c r="I10" s="80">
        <v>0</v>
      </c>
      <c r="J10" s="79">
        <v>2685.6772599999999</v>
      </c>
      <c r="K10" s="80">
        <v>0</v>
      </c>
      <c r="L10" s="80">
        <v>0</v>
      </c>
      <c r="M10" s="120">
        <f>J10</f>
        <v>2685.6772599999999</v>
      </c>
      <c r="N10" s="124"/>
    </row>
    <row r="11" spans="1:14" ht="15" x14ac:dyDescent="0.2">
      <c r="A11" s="4"/>
      <c r="B11" s="125" t="s">
        <v>11</v>
      </c>
      <c r="C11" s="125"/>
      <c r="D11" s="125"/>
      <c r="E11" s="125"/>
      <c r="F11" s="125"/>
      <c r="G11" s="125"/>
      <c r="H11" s="80">
        <v>0</v>
      </c>
      <c r="I11" s="80">
        <v>0</v>
      </c>
      <c r="J11" s="82">
        <v>0</v>
      </c>
      <c r="K11" s="82">
        <v>0</v>
      </c>
      <c r="L11" s="82">
        <v>0</v>
      </c>
      <c r="M11" s="102">
        <v>0</v>
      </c>
      <c r="N11" s="103"/>
    </row>
  </sheetData>
  <mergeCells count="20">
    <mergeCell ref="A4:G4"/>
    <mergeCell ref="A5:G5"/>
    <mergeCell ref="A1:N1"/>
    <mergeCell ref="A2:N2"/>
    <mergeCell ref="A3:G3"/>
    <mergeCell ref="H3:N3"/>
    <mergeCell ref="H4:N4"/>
    <mergeCell ref="H5:N5"/>
    <mergeCell ref="M9:N9"/>
    <mergeCell ref="M10:N10"/>
    <mergeCell ref="M11:N11"/>
    <mergeCell ref="A6:G6"/>
    <mergeCell ref="M6:N6"/>
    <mergeCell ref="B7:G7"/>
    <mergeCell ref="M7:N7"/>
    <mergeCell ref="M8:N8"/>
    <mergeCell ref="B10:G10"/>
    <mergeCell ref="B11:G11"/>
    <mergeCell ref="B8:G8"/>
    <mergeCell ref="B9:G9"/>
  </mergeCells>
  <pageMargins left="0.7" right="0.7" top="0.75" bottom="0.75" header="0.3" footer="0.3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workbookViewId="0">
      <selection activeCell="C6" sqref="C6:K6"/>
    </sheetView>
  </sheetViews>
  <sheetFormatPr defaultRowHeight="12.75" x14ac:dyDescent="0.2"/>
  <cols>
    <col min="1" max="1" width="9.5" customWidth="1"/>
    <col min="2" max="2" width="26.6640625" customWidth="1"/>
    <col min="3" max="3" width="26.83203125" customWidth="1"/>
    <col min="4" max="4" width="18.33203125" customWidth="1"/>
    <col min="5" max="5" width="12.33203125" customWidth="1"/>
    <col min="6" max="6" width="12.33203125" style="83" customWidth="1"/>
    <col min="7" max="7" width="13.5" customWidth="1"/>
    <col min="8" max="8" width="13.33203125" customWidth="1"/>
    <col min="9" max="9" width="12.5" customWidth="1"/>
    <col min="10" max="10" width="12.83203125" customWidth="1"/>
    <col min="11" max="11" width="25.83203125" customWidth="1"/>
    <col min="12" max="12" width="42.6640625" customWidth="1"/>
  </cols>
  <sheetData>
    <row r="1" spans="1:13" ht="36.75" customHeight="1" x14ac:dyDescent="0.2">
      <c r="A1" s="164" t="s">
        <v>128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3" ht="19.899999999999999" customHeight="1" x14ac:dyDescent="0.2">
      <c r="A2" s="137" t="s">
        <v>21</v>
      </c>
      <c r="B2" s="133" t="s">
        <v>14</v>
      </c>
      <c r="C2" s="133" t="s">
        <v>24</v>
      </c>
      <c r="D2" s="135" t="s">
        <v>15</v>
      </c>
      <c r="E2" s="135"/>
      <c r="F2" s="165" t="s">
        <v>25</v>
      </c>
      <c r="G2" s="166"/>
      <c r="H2" s="166"/>
      <c r="I2" s="166"/>
      <c r="J2" s="167"/>
      <c r="K2" s="133" t="s">
        <v>27</v>
      </c>
    </row>
    <row r="3" spans="1:13" ht="30" customHeight="1" x14ac:dyDescent="0.2">
      <c r="A3" s="138"/>
      <c r="B3" s="134"/>
      <c r="C3" s="138"/>
      <c r="D3" s="10" t="s">
        <v>22</v>
      </c>
      <c r="E3" s="11" t="s">
        <v>18</v>
      </c>
      <c r="F3" s="54">
        <v>2023</v>
      </c>
      <c r="G3" s="89">
        <v>2024</v>
      </c>
      <c r="H3" s="89">
        <v>2025</v>
      </c>
      <c r="I3" s="89">
        <v>2026</v>
      </c>
      <c r="J3" s="89">
        <v>2027</v>
      </c>
      <c r="K3" s="134"/>
    </row>
    <row r="4" spans="1:13" ht="15" x14ac:dyDescent="0.2">
      <c r="A4" s="90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2">
        <v>7</v>
      </c>
      <c r="H4" s="12">
        <v>8</v>
      </c>
      <c r="I4" s="12">
        <v>9</v>
      </c>
      <c r="J4" s="12">
        <v>10</v>
      </c>
      <c r="K4" s="20">
        <v>11</v>
      </c>
    </row>
    <row r="5" spans="1:13" s="97" customFormat="1" ht="32.450000000000003" customHeight="1" x14ac:dyDescent="0.2">
      <c r="A5" s="88" t="s">
        <v>28</v>
      </c>
      <c r="B5" s="127" t="s">
        <v>121</v>
      </c>
      <c r="C5" s="128"/>
      <c r="D5" s="128"/>
      <c r="E5" s="128"/>
      <c r="F5" s="128"/>
      <c r="G5" s="128"/>
      <c r="H5" s="128"/>
      <c r="I5" s="128"/>
      <c r="J5" s="128"/>
      <c r="K5" s="129"/>
    </row>
    <row r="6" spans="1:13" ht="165" x14ac:dyDescent="0.2">
      <c r="A6" s="7" t="s">
        <v>29</v>
      </c>
      <c r="B6" s="5" t="s">
        <v>120</v>
      </c>
      <c r="C6" s="8" t="s">
        <v>85</v>
      </c>
      <c r="D6" s="6">
        <v>100</v>
      </c>
      <c r="E6" s="6">
        <v>2025</v>
      </c>
      <c r="F6" s="6">
        <v>0</v>
      </c>
      <c r="G6" s="6">
        <v>0</v>
      </c>
      <c r="H6" s="6">
        <v>100</v>
      </c>
      <c r="I6" s="6">
        <v>0</v>
      </c>
      <c r="J6" s="16">
        <v>0</v>
      </c>
      <c r="K6" s="16" t="s">
        <v>84</v>
      </c>
      <c r="M6" t="s">
        <v>84</v>
      </c>
    </row>
  </sheetData>
  <mergeCells count="8">
    <mergeCell ref="K2:K3"/>
    <mergeCell ref="B5:K5"/>
    <mergeCell ref="A2:A3"/>
    <mergeCell ref="A1:K1"/>
    <mergeCell ref="B2:B3"/>
    <mergeCell ref="C2:C3"/>
    <mergeCell ref="D2:E2"/>
    <mergeCell ref="F2:J2"/>
  </mergeCells>
  <pageMargins left="0.7" right="0.7" top="0.75" bottom="0.75" header="0.3" footer="0.3"/>
  <pageSetup paperSize="9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workbookViewId="0">
      <selection sqref="A1:M1"/>
    </sheetView>
  </sheetViews>
  <sheetFormatPr defaultRowHeight="12.75" x14ac:dyDescent="0.2"/>
  <cols>
    <col min="1" max="1" width="9.83203125" customWidth="1"/>
    <col min="2" max="2" width="28.1640625" customWidth="1"/>
    <col min="3" max="3" width="14.83203125" customWidth="1"/>
    <col min="4" max="4" width="14.1640625" customWidth="1"/>
    <col min="5" max="5" width="14.5" customWidth="1"/>
    <col min="6" max="6" width="23.83203125" customWidth="1"/>
    <col min="7" max="7" width="18.5" customWidth="1"/>
    <col min="8" max="8" width="22.33203125" customWidth="1"/>
    <col min="9" max="9" width="16.33203125" customWidth="1"/>
    <col min="10" max="10" width="16" customWidth="1"/>
    <col min="11" max="11" width="17.83203125" customWidth="1"/>
    <col min="12" max="12" width="14.1640625" customWidth="1"/>
    <col min="13" max="13" width="28" customWidth="1"/>
  </cols>
  <sheetData>
    <row r="1" spans="1:13" ht="43.5" customHeight="1" x14ac:dyDescent="0.2">
      <c r="A1" s="146" t="s">
        <v>132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15" x14ac:dyDescent="0.2">
      <c r="A2" s="144" t="s">
        <v>35</v>
      </c>
      <c r="B2" s="140" t="s">
        <v>14</v>
      </c>
      <c r="C2" s="140" t="s">
        <v>43</v>
      </c>
      <c r="D2" s="140" t="s">
        <v>36</v>
      </c>
      <c r="E2" s="140" t="s">
        <v>15</v>
      </c>
      <c r="F2" s="140" t="s">
        <v>37</v>
      </c>
      <c r="G2" s="140" t="s">
        <v>38</v>
      </c>
      <c r="H2" s="140" t="s">
        <v>44</v>
      </c>
      <c r="I2" s="140" t="s">
        <v>34</v>
      </c>
      <c r="J2" s="140"/>
      <c r="K2" s="140"/>
      <c r="L2" s="140"/>
      <c r="M2" s="142" t="s">
        <v>17</v>
      </c>
    </row>
    <row r="3" spans="1:13" ht="36" customHeight="1" x14ac:dyDescent="0.2">
      <c r="A3" s="145"/>
      <c r="B3" s="140"/>
      <c r="C3" s="140"/>
      <c r="D3" s="140"/>
      <c r="E3" s="140"/>
      <c r="F3" s="140"/>
      <c r="G3" s="140"/>
      <c r="H3" s="140"/>
      <c r="I3" s="25" t="s">
        <v>39</v>
      </c>
      <c r="J3" s="25" t="s">
        <v>40</v>
      </c>
      <c r="K3" s="25" t="s">
        <v>41</v>
      </c>
      <c r="L3" s="25" t="s">
        <v>42</v>
      </c>
      <c r="M3" s="143"/>
    </row>
    <row r="4" spans="1:13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</row>
    <row r="5" spans="1:13" ht="14.25" x14ac:dyDescent="0.2">
      <c r="A5" s="28" t="s">
        <v>28</v>
      </c>
      <c r="B5" s="168" t="s">
        <v>121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70"/>
    </row>
    <row r="6" spans="1:13" ht="144" customHeight="1" x14ac:dyDescent="0.2">
      <c r="A6" s="65" t="s">
        <v>29</v>
      </c>
      <c r="B6" s="42" t="s">
        <v>96</v>
      </c>
      <c r="C6" s="65" t="s">
        <v>85</v>
      </c>
      <c r="D6" s="65" t="s">
        <v>86</v>
      </c>
      <c r="E6" s="65">
        <v>100</v>
      </c>
      <c r="F6" s="65" t="s">
        <v>117</v>
      </c>
      <c r="G6" s="65" t="s">
        <v>112</v>
      </c>
      <c r="H6" s="67" t="s">
        <v>113</v>
      </c>
      <c r="I6" s="65">
        <v>0</v>
      </c>
      <c r="J6" s="65">
        <v>0</v>
      </c>
      <c r="K6" s="65">
        <v>100</v>
      </c>
      <c r="L6" s="65">
        <v>100</v>
      </c>
      <c r="M6" s="65" t="s">
        <v>84</v>
      </c>
    </row>
  </sheetData>
  <mergeCells count="12"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scale="6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4" workbookViewId="0">
      <selection activeCell="D6" sqref="D6"/>
    </sheetView>
  </sheetViews>
  <sheetFormatPr defaultRowHeight="12.75" x14ac:dyDescent="0.2"/>
  <cols>
    <col min="2" max="2" width="39.33203125" customWidth="1"/>
    <col min="3" max="3" width="18.1640625" customWidth="1"/>
    <col min="4" max="4" width="19.83203125" customWidth="1"/>
    <col min="5" max="5" width="21.33203125" customWidth="1"/>
    <col min="6" max="6" width="17.6640625" customWidth="1"/>
    <col min="7" max="7" width="16.33203125" customWidth="1"/>
    <col min="8" max="9" width="16.33203125" style="19" customWidth="1"/>
    <col min="10" max="10" width="17.5" customWidth="1"/>
    <col min="11" max="11" width="22.6640625" customWidth="1"/>
  </cols>
  <sheetData>
    <row r="1" spans="1:11" ht="33.75" customHeight="1" x14ac:dyDescent="0.2">
      <c r="A1" s="171" t="s">
        <v>133</v>
      </c>
      <c r="B1" s="172"/>
      <c r="C1" s="172"/>
      <c r="D1" s="172"/>
      <c r="E1" s="172"/>
      <c r="F1" s="172"/>
      <c r="G1" s="172"/>
      <c r="H1" s="172"/>
      <c r="I1" s="172"/>
      <c r="J1" s="172"/>
      <c r="K1" s="173"/>
    </row>
    <row r="2" spans="1:11" ht="32.25" customHeight="1" x14ac:dyDescent="0.2">
      <c r="A2" s="144" t="s">
        <v>35</v>
      </c>
      <c r="B2" s="140" t="s">
        <v>58</v>
      </c>
      <c r="C2" s="140" t="s">
        <v>59</v>
      </c>
      <c r="D2" s="140" t="s">
        <v>60</v>
      </c>
      <c r="E2" s="140" t="s">
        <v>63</v>
      </c>
      <c r="F2" s="140"/>
      <c r="G2" s="140"/>
      <c r="H2" s="140"/>
      <c r="I2" s="140"/>
      <c r="J2" s="140"/>
      <c r="K2" s="142" t="s">
        <v>61</v>
      </c>
    </row>
    <row r="3" spans="1:11" ht="31.5" customHeight="1" x14ac:dyDescent="0.2">
      <c r="A3" s="145"/>
      <c r="B3" s="140"/>
      <c r="C3" s="140"/>
      <c r="D3" s="140"/>
      <c r="E3" s="25">
        <v>2023</v>
      </c>
      <c r="F3" s="25">
        <v>2024</v>
      </c>
      <c r="G3" s="25">
        <v>2025</v>
      </c>
      <c r="H3" s="25">
        <v>2026</v>
      </c>
      <c r="I3" s="25">
        <v>2027</v>
      </c>
      <c r="J3" s="25" t="s">
        <v>62</v>
      </c>
      <c r="K3" s="143"/>
    </row>
    <row r="4" spans="1:11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</row>
    <row r="5" spans="1:11" ht="27.75" customHeight="1" x14ac:dyDescent="0.2">
      <c r="A5" s="28" t="s">
        <v>28</v>
      </c>
      <c r="B5" s="139" t="s">
        <v>121</v>
      </c>
      <c r="C5" s="139"/>
      <c r="D5" s="139"/>
      <c r="E5" s="139"/>
      <c r="F5" s="139"/>
      <c r="G5" s="139"/>
      <c r="H5" s="139"/>
      <c r="I5" s="139"/>
      <c r="J5" s="139"/>
      <c r="K5" s="139"/>
    </row>
    <row r="6" spans="1:11" ht="120" x14ac:dyDescent="0.2">
      <c r="A6" s="65" t="s">
        <v>29</v>
      </c>
      <c r="B6" s="44" t="s">
        <v>122</v>
      </c>
      <c r="C6" s="29"/>
      <c r="D6" s="74"/>
      <c r="E6" s="74"/>
      <c r="F6" s="74"/>
      <c r="G6" s="74"/>
      <c r="H6" s="74"/>
      <c r="I6" s="74"/>
      <c r="J6" s="74"/>
      <c r="K6" s="65"/>
    </row>
    <row r="7" spans="1:11" s="19" customFormat="1" ht="30" x14ac:dyDescent="0.2">
      <c r="A7" s="65"/>
      <c r="B7" s="42" t="s">
        <v>64</v>
      </c>
      <c r="C7" s="65" t="s">
        <v>92</v>
      </c>
      <c r="D7" s="74">
        <v>0</v>
      </c>
      <c r="E7" s="74">
        <v>0</v>
      </c>
      <c r="F7" s="74">
        <v>0</v>
      </c>
      <c r="G7" s="70">
        <f>G9+G8</f>
        <v>3811.4331499999998</v>
      </c>
      <c r="H7" s="74">
        <v>0</v>
      </c>
      <c r="I7" s="74">
        <v>0</v>
      </c>
      <c r="J7" s="101">
        <f>G7</f>
        <v>3811.4331499999998</v>
      </c>
      <c r="K7" s="65"/>
    </row>
    <row r="8" spans="1:11" s="19" customFormat="1" ht="30" x14ac:dyDescent="0.2">
      <c r="A8" s="65"/>
      <c r="B8" s="43" t="s">
        <v>10</v>
      </c>
      <c r="C8" s="65" t="s">
        <v>92</v>
      </c>
      <c r="D8" s="74">
        <v>0</v>
      </c>
      <c r="E8" s="74">
        <v>0</v>
      </c>
      <c r="F8" s="74">
        <v>0</v>
      </c>
      <c r="G8" s="70">
        <v>2606.5186399999998</v>
      </c>
      <c r="H8" s="74">
        <v>0</v>
      </c>
      <c r="I8" s="74">
        <v>0</v>
      </c>
      <c r="J8" s="70">
        <f>G8</f>
        <v>2606.5186399999998</v>
      </c>
      <c r="K8" s="65"/>
    </row>
    <row r="9" spans="1:11" s="19" customFormat="1" ht="60" x14ac:dyDescent="0.2">
      <c r="A9" s="65"/>
      <c r="B9" s="43" t="s">
        <v>83</v>
      </c>
      <c r="C9" s="65" t="s">
        <v>92</v>
      </c>
      <c r="D9" s="74">
        <v>0</v>
      </c>
      <c r="E9" s="74">
        <v>0</v>
      </c>
      <c r="F9" s="74">
        <v>0</v>
      </c>
      <c r="G9" s="70">
        <v>1204.9145100000001</v>
      </c>
      <c r="H9" s="74">
        <v>0</v>
      </c>
      <c r="I9" s="74">
        <v>0</v>
      </c>
      <c r="J9" s="101">
        <f>G9</f>
        <v>1204.9145100000001</v>
      </c>
      <c r="K9" s="65"/>
    </row>
    <row r="10" spans="1:11" ht="15" x14ac:dyDescent="0.2">
      <c r="A10" s="65"/>
      <c r="B10" s="43" t="s">
        <v>11</v>
      </c>
      <c r="C10" s="65" t="s">
        <v>92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65"/>
    </row>
    <row r="11" spans="1:11" s="19" customFormat="1" ht="120" x14ac:dyDescent="0.2">
      <c r="A11" s="65" t="s">
        <v>30</v>
      </c>
      <c r="B11" s="44" t="s">
        <v>123</v>
      </c>
      <c r="C11" s="29"/>
      <c r="D11" s="74"/>
      <c r="E11" s="74"/>
      <c r="F11" s="74"/>
      <c r="G11" s="74"/>
      <c r="H11" s="74"/>
      <c r="I11" s="74"/>
      <c r="J11" s="74"/>
      <c r="K11" s="65"/>
    </row>
    <row r="12" spans="1:11" s="19" customFormat="1" ht="30" x14ac:dyDescent="0.2">
      <c r="A12" s="65"/>
      <c r="B12" s="42" t="s">
        <v>64</v>
      </c>
      <c r="C12" s="65" t="s">
        <v>92</v>
      </c>
      <c r="D12" s="74">
        <v>0</v>
      </c>
      <c r="E12" s="78">
        <v>0</v>
      </c>
      <c r="F12" s="78">
        <v>0</v>
      </c>
      <c r="G12" s="70">
        <f>G14+G13</f>
        <v>4647.9583199999997</v>
      </c>
      <c r="H12" s="78">
        <v>0</v>
      </c>
      <c r="I12" s="78">
        <v>0</v>
      </c>
      <c r="J12" s="70">
        <f>G12</f>
        <v>4647.9583199999997</v>
      </c>
      <c r="K12" s="65"/>
    </row>
    <row r="13" spans="1:11" s="19" customFormat="1" ht="30" x14ac:dyDescent="0.2">
      <c r="A13" s="65"/>
      <c r="B13" s="43" t="s">
        <v>10</v>
      </c>
      <c r="C13" s="65" t="s">
        <v>92</v>
      </c>
      <c r="D13" s="74">
        <v>0</v>
      </c>
      <c r="E13" s="78">
        <v>0</v>
      </c>
      <c r="F13" s="78">
        <v>0</v>
      </c>
      <c r="G13" s="70">
        <v>3167.1955699999999</v>
      </c>
      <c r="H13" s="78">
        <v>0</v>
      </c>
      <c r="I13" s="78">
        <v>0</v>
      </c>
      <c r="J13" s="70">
        <f>G13</f>
        <v>3167.1955699999999</v>
      </c>
      <c r="K13" s="29"/>
    </row>
    <row r="14" spans="1:11" s="19" customFormat="1" ht="60" x14ac:dyDescent="0.2">
      <c r="A14" s="65"/>
      <c r="B14" s="43" t="s">
        <v>83</v>
      </c>
      <c r="C14" s="65" t="s">
        <v>92</v>
      </c>
      <c r="D14" s="74">
        <v>0</v>
      </c>
      <c r="E14" s="78">
        <v>0</v>
      </c>
      <c r="F14" s="78">
        <v>0</v>
      </c>
      <c r="G14" s="70">
        <v>1480.7627500000001</v>
      </c>
      <c r="H14" s="78">
        <v>0</v>
      </c>
      <c r="I14" s="78">
        <v>0</v>
      </c>
      <c r="J14" s="70">
        <f>G14</f>
        <v>1480.7627500000001</v>
      </c>
      <c r="K14" s="29"/>
    </row>
    <row r="15" spans="1:11" s="19" customFormat="1" ht="15" x14ac:dyDescent="0.2">
      <c r="A15" s="65"/>
      <c r="B15" s="43" t="s">
        <v>11</v>
      </c>
      <c r="C15" s="65" t="s">
        <v>92</v>
      </c>
      <c r="D15" s="74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29"/>
    </row>
    <row r="16" spans="1:11" ht="15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</row>
  </sheetData>
  <mergeCells count="8">
    <mergeCell ref="K2:K3"/>
    <mergeCell ref="B5:K5"/>
    <mergeCell ref="A1:K1"/>
    <mergeCell ref="A2:A3"/>
    <mergeCell ref="B2:B3"/>
    <mergeCell ref="C2:C3"/>
    <mergeCell ref="D2:D3"/>
    <mergeCell ref="E2:J2"/>
  </mergeCells>
  <pageMargins left="0.70866141732283472" right="0.70866141732283472" top="0.74803149606299213" bottom="0.35433070866141736" header="0.31496062992125984" footer="0.31496062992125984"/>
  <pageSetup paperSize="9" scale="6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workbookViewId="0">
      <selection activeCell="C6" sqref="C6"/>
    </sheetView>
  </sheetViews>
  <sheetFormatPr defaultRowHeight="12.75" x14ac:dyDescent="0.2"/>
  <cols>
    <col min="1" max="1" width="12" customWidth="1"/>
    <col min="2" max="2" width="58" customWidth="1"/>
    <col min="3" max="3" width="23.5" customWidth="1"/>
    <col min="4" max="4" width="21.83203125" customWidth="1"/>
    <col min="5" max="5" width="44.33203125" customWidth="1"/>
    <col min="6" max="6" width="22.6640625" customWidth="1"/>
  </cols>
  <sheetData>
    <row r="1" spans="1:12" ht="33.75" customHeight="1" x14ac:dyDescent="0.2">
      <c r="A1" s="177" t="s">
        <v>134</v>
      </c>
      <c r="B1" s="177"/>
      <c r="C1" s="177"/>
      <c r="D1" s="177"/>
      <c r="E1" s="177"/>
      <c r="F1" s="177"/>
    </row>
    <row r="2" spans="1:12" ht="15.75" customHeight="1" x14ac:dyDescent="0.2">
      <c r="A2" s="178" t="s">
        <v>35</v>
      </c>
      <c r="B2" s="179" t="s">
        <v>65</v>
      </c>
      <c r="C2" s="180" t="s">
        <v>66</v>
      </c>
      <c r="D2" s="181"/>
      <c r="E2" s="182" t="s">
        <v>67</v>
      </c>
      <c r="F2" s="183" t="s">
        <v>68</v>
      </c>
    </row>
    <row r="3" spans="1:12" ht="35.25" customHeight="1" x14ac:dyDescent="0.2">
      <c r="A3" s="178"/>
      <c r="B3" s="179"/>
      <c r="C3" s="45" t="s">
        <v>69</v>
      </c>
      <c r="D3" s="45" t="s">
        <v>70</v>
      </c>
      <c r="E3" s="182"/>
      <c r="F3" s="183"/>
      <c r="G3" s="19"/>
      <c r="H3" s="19"/>
      <c r="I3" s="19"/>
      <c r="J3" s="19"/>
      <c r="K3" s="19"/>
      <c r="L3" s="19"/>
    </row>
    <row r="4" spans="1:12" ht="25.5" customHeight="1" x14ac:dyDescent="0.2">
      <c r="A4" s="174" t="s">
        <v>121</v>
      </c>
      <c r="B4" s="175"/>
      <c r="C4" s="175"/>
      <c r="D4" s="175"/>
      <c r="E4" s="175"/>
      <c r="F4" s="176"/>
      <c r="G4" s="35"/>
      <c r="H4" s="35"/>
      <c r="I4" s="35"/>
      <c r="J4" s="35"/>
      <c r="K4" s="19"/>
      <c r="L4" s="19"/>
    </row>
    <row r="5" spans="1:12" ht="34.15" customHeight="1" x14ac:dyDescent="0.2">
      <c r="A5" s="46" t="s">
        <v>29</v>
      </c>
      <c r="B5" s="44" t="s">
        <v>129</v>
      </c>
      <c r="C5" s="49">
        <v>45658</v>
      </c>
      <c r="D5" s="49">
        <v>46022</v>
      </c>
      <c r="E5" s="48" t="s">
        <v>71</v>
      </c>
      <c r="F5" s="46" t="s">
        <v>84</v>
      </c>
      <c r="G5" s="19"/>
      <c r="H5" s="19"/>
      <c r="I5" s="19"/>
      <c r="J5" s="19"/>
      <c r="K5" s="19"/>
      <c r="L5" s="19"/>
    </row>
    <row r="6" spans="1:12" ht="45" x14ac:dyDescent="0.2">
      <c r="A6" s="46" t="s">
        <v>30</v>
      </c>
      <c r="B6" s="98" t="s">
        <v>130</v>
      </c>
      <c r="C6" s="49">
        <v>45658</v>
      </c>
      <c r="D6" s="49">
        <v>46022</v>
      </c>
      <c r="E6" s="48" t="s">
        <v>71</v>
      </c>
      <c r="F6" s="46" t="s">
        <v>84</v>
      </c>
    </row>
  </sheetData>
  <mergeCells count="7">
    <mergeCell ref="A4:F4"/>
    <mergeCell ref="A1:F1"/>
    <mergeCell ref="A2:A3"/>
    <mergeCell ref="B2:B3"/>
    <mergeCell ref="C2:D2"/>
    <mergeCell ref="E2:E3"/>
    <mergeCell ref="F2:F3"/>
  </mergeCells>
  <dataValidations count="7"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:F6">
      <formula1>INDIRECT("ОИ_РезКТ_СЭ")</formula1>
    </dataValidation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"/>
    <dataValidation allowBlank="1" showInputMessage="1" showErrorMessage="1" prompt="Введите вид подтверждающего документа для контрольной точки" sqref="E6"/>
    <dataValidation allowBlank="1" showInputMessage="1" showErrorMessage="1" prompt="Введите характеристику результата" sqref="E5"/>
    <dataValidation allowBlank="1" showInputMessage="1" showErrorMessage="1" prompt="Введите начало срока достижения результата" sqref="D5:D6 C5"/>
    <dataValidation allowBlank="1" showInputMessage="1" showErrorMessage="1" prompt="Наименование результата_x000a_(ссылка на соответствующую графу раздела 3 паспорта проекта)" sqref="B5"/>
    <dataValidation allowBlank="1" showInputMessage="1" showErrorMessage="1" prompt="Введите наименование контрольной точки" sqref="B6"/>
  </dataValidations>
  <pageMargins left="0.7" right="0.7" top="0.75" bottom="0.75" header="0.3" footer="0.3"/>
  <pageSetup paperSize="9" scale="8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workbookViewId="0">
      <selection activeCell="J11" sqref="J11"/>
    </sheetView>
  </sheetViews>
  <sheetFormatPr defaultRowHeight="12.75" x14ac:dyDescent="0.2"/>
  <cols>
    <col min="7" max="7" width="26.1640625" customWidth="1"/>
    <col min="8" max="8" width="15.1640625" customWidth="1"/>
    <col min="9" max="9" width="15.5" customWidth="1"/>
    <col min="10" max="10" width="14" customWidth="1"/>
    <col min="11" max="11" width="14.1640625" customWidth="1"/>
    <col min="12" max="12" width="17.5" customWidth="1"/>
  </cols>
  <sheetData>
    <row r="1" spans="1:14" ht="33" customHeight="1" x14ac:dyDescent="0.2">
      <c r="A1" s="126" t="s">
        <v>72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14.25" x14ac:dyDescent="0.2">
      <c r="A2" s="126" t="s">
        <v>19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15" x14ac:dyDescent="0.2">
      <c r="A3" s="104" t="s">
        <v>73</v>
      </c>
      <c r="B3" s="105"/>
      <c r="C3" s="105"/>
      <c r="D3" s="105"/>
      <c r="E3" s="105"/>
      <c r="F3" s="105"/>
      <c r="G3" s="106"/>
      <c r="H3" s="104" t="s">
        <v>82</v>
      </c>
      <c r="I3" s="105"/>
      <c r="J3" s="105"/>
      <c r="K3" s="105"/>
      <c r="L3" s="105"/>
      <c r="M3" s="105"/>
      <c r="N3" s="106"/>
    </row>
    <row r="4" spans="1:14" ht="15" x14ac:dyDescent="0.2">
      <c r="A4" s="104" t="s">
        <v>56</v>
      </c>
      <c r="B4" s="105"/>
      <c r="C4" s="105"/>
      <c r="D4" s="105"/>
      <c r="E4" s="105"/>
      <c r="F4" s="105"/>
      <c r="G4" s="106"/>
      <c r="H4" s="104" t="s">
        <v>111</v>
      </c>
      <c r="I4" s="107"/>
      <c r="J4" s="107"/>
      <c r="K4" s="107"/>
      <c r="L4" s="107"/>
      <c r="M4" s="107"/>
      <c r="N4" s="108"/>
    </row>
    <row r="5" spans="1:14" ht="15" x14ac:dyDescent="0.2">
      <c r="A5" s="104" t="s">
        <v>57</v>
      </c>
      <c r="B5" s="105"/>
      <c r="C5" s="105"/>
      <c r="D5" s="105"/>
      <c r="E5" s="105"/>
      <c r="F5" s="105"/>
      <c r="G5" s="106"/>
      <c r="H5" s="161" t="s">
        <v>124</v>
      </c>
      <c r="I5" s="162"/>
      <c r="J5" s="162"/>
      <c r="K5" s="162"/>
      <c r="L5" s="162"/>
      <c r="M5" s="162"/>
      <c r="N5" s="163"/>
    </row>
    <row r="6" spans="1:14" ht="15" x14ac:dyDescent="0.2">
      <c r="A6" s="104" t="s">
        <v>20</v>
      </c>
      <c r="B6" s="105"/>
      <c r="C6" s="105"/>
      <c r="D6" s="105"/>
      <c r="E6" s="105"/>
      <c r="F6" s="105"/>
      <c r="G6" s="105"/>
      <c r="H6" s="39" t="s">
        <v>2</v>
      </c>
      <c r="I6" s="39" t="s">
        <v>3</v>
      </c>
      <c r="J6" s="39" t="s">
        <v>4</v>
      </c>
      <c r="K6" s="39" t="s">
        <v>5</v>
      </c>
      <c r="L6" s="39" t="s">
        <v>6</v>
      </c>
      <c r="M6" s="115" t="s">
        <v>7</v>
      </c>
      <c r="N6" s="116"/>
    </row>
    <row r="7" spans="1:14" ht="15" x14ac:dyDescent="0.2">
      <c r="A7" s="17"/>
      <c r="B7" s="125" t="s">
        <v>8</v>
      </c>
      <c r="C7" s="125"/>
      <c r="D7" s="125"/>
      <c r="E7" s="125"/>
      <c r="F7" s="125"/>
      <c r="G7" s="125"/>
      <c r="H7" s="79">
        <f>H9+H10</f>
        <v>7906.8234700000003</v>
      </c>
      <c r="I7" s="80">
        <f>I10</f>
        <v>5333</v>
      </c>
      <c r="J7" s="80">
        <f>J10</f>
        <v>3885</v>
      </c>
      <c r="K7" s="80">
        <f>K10</f>
        <v>3400</v>
      </c>
      <c r="L7" s="80">
        <f>L10</f>
        <v>3400</v>
      </c>
      <c r="M7" s="120">
        <f>M9+M10</f>
        <v>23924.823469999999</v>
      </c>
      <c r="N7" s="124"/>
    </row>
    <row r="8" spans="1:14" ht="15" x14ac:dyDescent="0.2">
      <c r="A8" s="17"/>
      <c r="B8" s="125" t="s">
        <v>9</v>
      </c>
      <c r="C8" s="125"/>
      <c r="D8" s="125"/>
      <c r="E8" s="125"/>
      <c r="F8" s="125"/>
      <c r="G8" s="125"/>
      <c r="H8" s="82">
        <v>0</v>
      </c>
      <c r="I8" s="82">
        <v>0</v>
      </c>
      <c r="J8" s="80">
        <v>0</v>
      </c>
      <c r="K8" s="82">
        <v>0</v>
      </c>
      <c r="L8" s="82">
        <v>0</v>
      </c>
      <c r="M8" s="102">
        <v>0</v>
      </c>
      <c r="N8" s="103"/>
    </row>
    <row r="9" spans="1:14" ht="15" x14ac:dyDescent="0.2">
      <c r="A9" s="17"/>
      <c r="B9" s="125" t="s">
        <v>10</v>
      </c>
      <c r="C9" s="125"/>
      <c r="D9" s="125"/>
      <c r="E9" s="125"/>
      <c r="F9" s="125"/>
      <c r="G9" s="125"/>
      <c r="H9" s="79">
        <v>3764.0501199999999</v>
      </c>
      <c r="I9" s="80">
        <v>0</v>
      </c>
      <c r="J9" s="80">
        <v>0</v>
      </c>
      <c r="K9" s="80">
        <v>0</v>
      </c>
      <c r="L9" s="80">
        <v>0</v>
      </c>
      <c r="M9" s="120">
        <f>H9+I9</f>
        <v>3764.0501199999999</v>
      </c>
      <c r="N9" s="124"/>
    </row>
    <row r="10" spans="1:14" ht="31.15" customHeight="1" x14ac:dyDescent="0.2">
      <c r="A10" s="17"/>
      <c r="B10" s="125" t="s">
        <v>83</v>
      </c>
      <c r="C10" s="125"/>
      <c r="D10" s="125"/>
      <c r="E10" s="125"/>
      <c r="F10" s="125"/>
      <c r="G10" s="125"/>
      <c r="H10" s="79">
        <v>4142.7733500000004</v>
      </c>
      <c r="I10" s="80">
        <v>5333</v>
      </c>
      <c r="J10" s="80">
        <v>3885</v>
      </c>
      <c r="K10" s="80">
        <v>3400</v>
      </c>
      <c r="L10" s="80">
        <v>3400</v>
      </c>
      <c r="M10" s="120">
        <f>H10+I10+J10+K10+L10</f>
        <v>20160.773349999999</v>
      </c>
      <c r="N10" s="124"/>
    </row>
    <row r="11" spans="1:14" ht="15" x14ac:dyDescent="0.2">
      <c r="A11" s="17"/>
      <c r="B11" s="125" t="s">
        <v>11</v>
      </c>
      <c r="C11" s="125"/>
      <c r="D11" s="125"/>
      <c r="E11" s="125"/>
      <c r="F11" s="125"/>
      <c r="G11" s="125"/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102">
        <v>0</v>
      </c>
      <c r="N11" s="103"/>
    </row>
    <row r="15" spans="1:14" x14ac:dyDescent="0.2">
      <c r="I15" s="71"/>
    </row>
  </sheetData>
  <mergeCells count="20">
    <mergeCell ref="B11:G11"/>
    <mergeCell ref="M11:N11"/>
    <mergeCell ref="B7:G7"/>
    <mergeCell ref="M7:N7"/>
    <mergeCell ref="B8:G8"/>
    <mergeCell ref="M8:N8"/>
    <mergeCell ref="B9:G9"/>
    <mergeCell ref="M9:N9"/>
    <mergeCell ref="A5:G5"/>
    <mergeCell ref="H5:N5"/>
    <mergeCell ref="A6:G6"/>
    <mergeCell ref="M6:N6"/>
    <mergeCell ref="B10:G10"/>
    <mergeCell ref="M10:N10"/>
    <mergeCell ref="A1:N1"/>
    <mergeCell ref="A2:N2"/>
    <mergeCell ref="A3:G3"/>
    <mergeCell ref="H3:N3"/>
    <mergeCell ref="A4:G4"/>
    <mergeCell ref="H4:N4"/>
  </mergeCells>
  <pageMargins left="0.7" right="0.7" top="0.75" bottom="0.75" header="0.3" footer="0.3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workbookViewId="0">
      <selection activeCell="E7" sqref="E7:E8"/>
    </sheetView>
  </sheetViews>
  <sheetFormatPr defaultRowHeight="12.75" x14ac:dyDescent="0.2"/>
  <cols>
    <col min="2" max="2" width="26" customWidth="1"/>
    <col min="3" max="3" width="18.83203125" customWidth="1"/>
    <col min="4" max="4" width="13.5" customWidth="1"/>
    <col min="5" max="5" width="15.33203125" customWidth="1"/>
    <col min="6" max="6" width="15.33203125" style="56" customWidth="1"/>
    <col min="7" max="7" width="13.5" customWidth="1"/>
    <col min="8" max="8" width="12.83203125" customWidth="1"/>
    <col min="9" max="9" width="14.83203125" customWidth="1"/>
    <col min="10" max="10" width="11.33203125" customWidth="1"/>
    <col min="11" max="11" width="27.83203125" customWidth="1"/>
  </cols>
  <sheetData>
    <row r="1" spans="1:11" ht="27" customHeight="1" x14ac:dyDescent="0.2">
      <c r="A1" s="164" t="s">
        <v>74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5" x14ac:dyDescent="0.2">
      <c r="A2" s="137" t="s">
        <v>21</v>
      </c>
      <c r="B2" s="133" t="s">
        <v>14</v>
      </c>
      <c r="C2" s="133" t="s">
        <v>24</v>
      </c>
      <c r="D2" s="135" t="s">
        <v>15</v>
      </c>
      <c r="E2" s="135"/>
      <c r="F2" s="60"/>
      <c r="G2" s="136" t="s">
        <v>25</v>
      </c>
      <c r="H2" s="136"/>
      <c r="I2" s="136"/>
      <c r="J2" s="121"/>
      <c r="K2" s="133" t="s">
        <v>27</v>
      </c>
    </row>
    <row r="3" spans="1:11" ht="28.5" customHeight="1" x14ac:dyDescent="0.2">
      <c r="A3" s="138"/>
      <c r="B3" s="134"/>
      <c r="C3" s="138"/>
      <c r="D3" s="18" t="s">
        <v>22</v>
      </c>
      <c r="E3" s="22" t="s">
        <v>18</v>
      </c>
      <c r="F3" s="20">
        <v>2023</v>
      </c>
      <c r="G3" s="12">
        <v>2024</v>
      </c>
      <c r="H3" s="12">
        <v>2025</v>
      </c>
      <c r="I3" s="12">
        <v>2026</v>
      </c>
      <c r="J3" s="12">
        <v>2027</v>
      </c>
      <c r="K3" s="134"/>
    </row>
    <row r="4" spans="1:11" ht="15" x14ac:dyDescent="0.2">
      <c r="A4" s="90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2">
        <v>7</v>
      </c>
      <c r="H4" s="12">
        <v>8</v>
      </c>
      <c r="I4" s="12">
        <v>9</v>
      </c>
      <c r="J4" s="12">
        <v>10</v>
      </c>
      <c r="K4" s="20">
        <v>11</v>
      </c>
    </row>
    <row r="5" spans="1:11" ht="33" customHeight="1" x14ac:dyDescent="0.2">
      <c r="A5" s="13" t="s">
        <v>28</v>
      </c>
      <c r="B5" s="184" t="s">
        <v>114</v>
      </c>
      <c r="C5" s="185"/>
      <c r="D5" s="185" t="s">
        <v>96</v>
      </c>
      <c r="E5" s="185"/>
      <c r="F5" s="185" t="s">
        <v>96</v>
      </c>
      <c r="G5" s="185"/>
      <c r="H5" s="185" t="s">
        <v>96</v>
      </c>
      <c r="I5" s="185"/>
      <c r="J5" s="185" t="s">
        <v>96</v>
      </c>
      <c r="K5" s="186"/>
    </row>
    <row r="6" spans="1:11" ht="55.9" customHeight="1" x14ac:dyDescent="0.2">
      <c r="A6" s="7" t="s">
        <v>29</v>
      </c>
      <c r="B6" s="5" t="str">
        <f>КПМ2.1!B6</f>
        <v xml:space="preserve">Ремонт автомобильных дорог общего пользования местного значения </v>
      </c>
      <c r="C6" s="8" t="s">
        <v>85</v>
      </c>
      <c r="D6" s="6">
        <v>100</v>
      </c>
      <c r="E6" s="6">
        <v>2024</v>
      </c>
      <c r="F6" s="6">
        <v>100</v>
      </c>
      <c r="G6" s="6">
        <v>0</v>
      </c>
      <c r="H6" s="6">
        <v>100</v>
      </c>
      <c r="I6" s="6">
        <v>0</v>
      </c>
      <c r="J6" s="16">
        <v>0</v>
      </c>
      <c r="K6" s="16" t="s">
        <v>89</v>
      </c>
    </row>
    <row r="7" spans="1:11" ht="60" customHeight="1" x14ac:dyDescent="0.2">
      <c r="A7" s="7" t="s">
        <v>30</v>
      </c>
      <c r="B7" s="5" t="str">
        <f>КПМ2.1!B7</f>
        <v>Мероприятия, направленные на реализацию проекта «Народный бюджет»</v>
      </c>
      <c r="C7" s="8" t="s">
        <v>85</v>
      </c>
      <c r="D7" s="16">
        <v>100</v>
      </c>
      <c r="E7" s="6">
        <v>2024</v>
      </c>
      <c r="F7" s="6">
        <v>100</v>
      </c>
      <c r="G7" s="16">
        <v>0</v>
      </c>
      <c r="H7" s="16">
        <v>100</v>
      </c>
      <c r="I7" s="16">
        <v>0</v>
      </c>
      <c r="J7" s="8">
        <v>0</v>
      </c>
      <c r="K7" s="16" t="s">
        <v>89</v>
      </c>
    </row>
    <row r="8" spans="1:11" ht="30" customHeight="1" x14ac:dyDescent="0.2">
      <c r="A8" s="63" t="s">
        <v>31</v>
      </c>
      <c r="B8" s="14" t="str">
        <f>КПМ2.1!B8</f>
        <v>Содержание дорог местного значения</v>
      </c>
      <c r="C8" s="63" t="s">
        <v>85</v>
      </c>
      <c r="D8" s="63">
        <v>100</v>
      </c>
      <c r="E8" s="63">
        <v>2024</v>
      </c>
      <c r="F8" s="63">
        <v>100</v>
      </c>
      <c r="G8" s="63">
        <v>100</v>
      </c>
      <c r="H8" s="63">
        <v>100</v>
      </c>
      <c r="I8" s="63">
        <v>100</v>
      </c>
      <c r="J8" s="63">
        <v>100</v>
      </c>
      <c r="K8" s="63" t="s">
        <v>89</v>
      </c>
    </row>
    <row r="9" spans="1:11" ht="44.45" customHeight="1" x14ac:dyDescent="0.2">
      <c r="A9" s="91" t="s">
        <v>94</v>
      </c>
      <c r="B9" s="85" t="str">
        <f>КПМ2.1!B9</f>
        <v xml:space="preserve">Повышение безопасности дорожного движения </v>
      </c>
      <c r="C9" s="86" t="str">
        <f t="shared" ref="C9:K9" si="0">C6</f>
        <v>%</v>
      </c>
      <c r="D9" s="86">
        <f t="shared" si="0"/>
        <v>100</v>
      </c>
      <c r="E9" s="86">
        <f t="shared" si="0"/>
        <v>2024</v>
      </c>
      <c r="F9" s="86">
        <f t="shared" si="0"/>
        <v>100</v>
      </c>
      <c r="G9" s="86">
        <v>100</v>
      </c>
      <c r="H9" s="86">
        <f t="shared" si="0"/>
        <v>100</v>
      </c>
      <c r="I9" s="86">
        <v>100</v>
      </c>
      <c r="J9" s="86">
        <v>100</v>
      </c>
      <c r="K9" s="86" t="str">
        <f t="shared" si="0"/>
        <v xml:space="preserve">глава администрации </v>
      </c>
    </row>
  </sheetData>
  <mergeCells count="8">
    <mergeCell ref="B5:K5"/>
    <mergeCell ref="A1:K1"/>
    <mergeCell ref="A2:A3"/>
    <mergeCell ref="B2:B3"/>
    <mergeCell ref="C2:C3"/>
    <mergeCell ref="D2:E2"/>
    <mergeCell ref="G2:J2"/>
    <mergeCell ref="K2:K3"/>
  </mergeCells>
  <pageMargins left="0.7" right="0.7" top="0.75" bottom="0.75" header="0.3" footer="0.3"/>
  <pageSetup paperSize="9" scale="8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opLeftCell="A5" workbookViewId="0">
      <selection activeCell="B10" sqref="B10"/>
    </sheetView>
  </sheetViews>
  <sheetFormatPr defaultRowHeight="12.75" x14ac:dyDescent="0.2"/>
  <cols>
    <col min="2" max="2" width="28" customWidth="1"/>
    <col min="3" max="3" width="19.33203125" customWidth="1"/>
    <col min="4" max="4" width="17.6640625" customWidth="1"/>
    <col min="5" max="5" width="15.6640625" customWidth="1"/>
    <col min="6" max="6" width="19.5" customWidth="1"/>
    <col min="7" max="7" width="22.5" customWidth="1"/>
    <col min="8" max="8" width="24" customWidth="1"/>
    <col min="9" max="9" width="13.33203125" customWidth="1"/>
    <col min="10" max="10" width="12.83203125" customWidth="1"/>
    <col min="11" max="11" width="13.1640625" customWidth="1"/>
    <col min="12" max="12" width="14.5" customWidth="1"/>
    <col min="13" max="13" width="36.1640625" customWidth="1"/>
  </cols>
  <sheetData>
    <row r="1" spans="1:13" ht="28.5" customHeight="1" x14ac:dyDescent="0.2">
      <c r="A1" s="146" t="s">
        <v>75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15" x14ac:dyDescent="0.2">
      <c r="A2" s="144" t="s">
        <v>35</v>
      </c>
      <c r="B2" s="140" t="s">
        <v>14</v>
      </c>
      <c r="C2" s="140" t="s">
        <v>43</v>
      </c>
      <c r="D2" s="140" t="s">
        <v>36</v>
      </c>
      <c r="E2" s="140" t="s">
        <v>15</v>
      </c>
      <c r="F2" s="140" t="s">
        <v>37</v>
      </c>
      <c r="G2" s="140" t="s">
        <v>38</v>
      </c>
      <c r="H2" s="140" t="s">
        <v>44</v>
      </c>
      <c r="I2" s="140" t="s">
        <v>34</v>
      </c>
      <c r="J2" s="140"/>
      <c r="K2" s="140"/>
      <c r="L2" s="140"/>
      <c r="M2" s="142" t="s">
        <v>17</v>
      </c>
    </row>
    <row r="3" spans="1:13" ht="51.75" customHeight="1" x14ac:dyDescent="0.2">
      <c r="A3" s="145"/>
      <c r="B3" s="140"/>
      <c r="C3" s="140"/>
      <c r="D3" s="140"/>
      <c r="E3" s="140"/>
      <c r="F3" s="140"/>
      <c r="G3" s="140"/>
      <c r="H3" s="140"/>
      <c r="I3" s="25" t="s">
        <v>39</v>
      </c>
      <c r="J3" s="25" t="s">
        <v>40</v>
      </c>
      <c r="K3" s="25" t="s">
        <v>41</v>
      </c>
      <c r="L3" s="25" t="s">
        <v>42</v>
      </c>
      <c r="M3" s="143"/>
    </row>
    <row r="4" spans="1:13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</row>
    <row r="5" spans="1:13" ht="42" customHeight="1" x14ac:dyDescent="0.2">
      <c r="A5" s="28" t="s">
        <v>28</v>
      </c>
      <c r="B5" s="174" t="s">
        <v>98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6"/>
    </row>
    <row r="6" spans="1:13" ht="72.599999999999994" customHeight="1" x14ac:dyDescent="0.2">
      <c r="A6" s="65" t="s">
        <v>29</v>
      </c>
      <c r="B6" s="67" t="s">
        <v>99</v>
      </c>
      <c r="C6" s="65" t="s">
        <v>85</v>
      </c>
      <c r="D6" s="65" t="s">
        <v>86</v>
      </c>
      <c r="E6" s="65">
        <v>100</v>
      </c>
      <c r="F6" s="65" t="s">
        <v>117</v>
      </c>
      <c r="G6" s="67" t="s">
        <v>112</v>
      </c>
      <c r="H6" s="67" t="s">
        <v>113</v>
      </c>
      <c r="I6" s="187" t="s">
        <v>115</v>
      </c>
      <c r="J6" s="188" t="s">
        <v>102</v>
      </c>
      <c r="K6" s="188" t="s">
        <v>102</v>
      </c>
      <c r="L6" s="189" t="s">
        <v>102</v>
      </c>
      <c r="M6" s="65" t="s">
        <v>84</v>
      </c>
    </row>
    <row r="7" spans="1:13" ht="72" customHeight="1" x14ac:dyDescent="0.2">
      <c r="A7" s="65" t="s">
        <v>30</v>
      </c>
      <c r="B7" s="67" t="s">
        <v>100</v>
      </c>
      <c r="C7" s="65" t="s">
        <v>85</v>
      </c>
      <c r="D7" s="65" t="s">
        <v>86</v>
      </c>
      <c r="E7" s="65">
        <v>100</v>
      </c>
      <c r="F7" s="65" t="s">
        <v>117</v>
      </c>
      <c r="G7" s="67" t="s">
        <v>112</v>
      </c>
      <c r="H7" s="67" t="s">
        <v>113</v>
      </c>
      <c r="I7" s="187" t="s">
        <v>115</v>
      </c>
      <c r="J7" s="188" t="s">
        <v>102</v>
      </c>
      <c r="K7" s="188" t="s">
        <v>102</v>
      </c>
      <c r="L7" s="189" t="s">
        <v>102</v>
      </c>
      <c r="M7" s="65" t="s">
        <v>84</v>
      </c>
    </row>
    <row r="8" spans="1:13" ht="72.599999999999994" customHeight="1" x14ac:dyDescent="0.2">
      <c r="A8" s="67" t="s">
        <v>31</v>
      </c>
      <c r="B8" s="67" t="s">
        <v>101</v>
      </c>
      <c r="C8" s="67" t="s">
        <v>85</v>
      </c>
      <c r="D8" s="67" t="s">
        <v>86</v>
      </c>
      <c r="E8" s="67">
        <v>100</v>
      </c>
      <c r="F8" s="67" t="s">
        <v>117</v>
      </c>
      <c r="G8" s="67" t="s">
        <v>112</v>
      </c>
      <c r="H8" s="67" t="s">
        <v>113</v>
      </c>
      <c r="I8" s="67">
        <v>100</v>
      </c>
      <c r="J8" s="67">
        <v>100</v>
      </c>
      <c r="K8" s="67">
        <v>100</v>
      </c>
      <c r="L8" s="67">
        <v>100</v>
      </c>
      <c r="M8" s="67" t="s">
        <v>84</v>
      </c>
    </row>
    <row r="9" spans="1:13" ht="72.599999999999994" customHeight="1" x14ac:dyDescent="0.2">
      <c r="A9" s="65" t="s">
        <v>94</v>
      </c>
      <c r="B9" s="67" t="s">
        <v>135</v>
      </c>
      <c r="C9" s="65" t="s">
        <v>85</v>
      </c>
      <c r="D9" s="65" t="str">
        <f t="shared" ref="D9:M9" si="0">D8</f>
        <v>возрастания</v>
      </c>
      <c r="E9" s="65">
        <f t="shared" si="0"/>
        <v>100</v>
      </c>
      <c r="F9" s="65" t="s">
        <v>117</v>
      </c>
      <c r="G9" s="65" t="s">
        <v>112</v>
      </c>
      <c r="H9" s="67" t="s">
        <v>113</v>
      </c>
      <c r="I9" s="65">
        <f t="shared" si="0"/>
        <v>100</v>
      </c>
      <c r="J9" s="65">
        <f t="shared" si="0"/>
        <v>100</v>
      </c>
      <c r="K9" s="65">
        <f t="shared" si="0"/>
        <v>100</v>
      </c>
      <c r="L9" s="65">
        <f t="shared" si="0"/>
        <v>100</v>
      </c>
      <c r="M9" s="65" t="str">
        <f t="shared" si="0"/>
        <v>глава администрации</v>
      </c>
    </row>
  </sheetData>
  <mergeCells count="14">
    <mergeCell ref="I6:L6"/>
    <mergeCell ref="I7:L7"/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scale="5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13" workbookViewId="0">
      <selection activeCell="G25" sqref="G25"/>
    </sheetView>
  </sheetViews>
  <sheetFormatPr defaultRowHeight="12.75" x14ac:dyDescent="0.2"/>
  <cols>
    <col min="2" max="2" width="30.83203125" customWidth="1"/>
    <col min="3" max="3" width="19.33203125" customWidth="1"/>
    <col min="4" max="4" width="17.33203125" customWidth="1"/>
    <col min="5" max="5" width="17.33203125" style="56" customWidth="1"/>
    <col min="6" max="6" width="19.83203125" customWidth="1"/>
    <col min="7" max="7" width="19.1640625" customWidth="1"/>
    <col min="8" max="8" width="20.33203125" customWidth="1"/>
    <col min="9" max="9" width="18" customWidth="1"/>
    <col min="10" max="10" width="21.1640625" customWidth="1"/>
  </cols>
  <sheetData>
    <row r="1" spans="1:10" ht="32.25" customHeight="1" x14ac:dyDescent="0.2">
      <c r="A1" s="141" t="s">
        <v>77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15" customHeight="1" x14ac:dyDescent="0.2">
      <c r="A2" s="144" t="s">
        <v>35</v>
      </c>
      <c r="B2" s="140" t="s">
        <v>58</v>
      </c>
      <c r="C2" s="140" t="s">
        <v>59</v>
      </c>
      <c r="D2" s="140" t="s">
        <v>60</v>
      </c>
      <c r="E2" s="62"/>
      <c r="F2" s="190" t="s">
        <v>63</v>
      </c>
      <c r="G2" s="140"/>
      <c r="H2" s="140"/>
      <c r="I2" s="140"/>
      <c r="J2" s="140"/>
    </row>
    <row r="3" spans="1:10" ht="27.6" customHeight="1" x14ac:dyDescent="0.2">
      <c r="A3" s="145"/>
      <c r="B3" s="140"/>
      <c r="C3" s="140"/>
      <c r="D3" s="140"/>
      <c r="E3" s="57">
        <v>2023</v>
      </c>
      <c r="F3" s="25">
        <v>2024</v>
      </c>
      <c r="G3" s="25">
        <v>2025</v>
      </c>
      <c r="H3" s="25">
        <v>2026</v>
      </c>
      <c r="I3" s="25">
        <v>2027</v>
      </c>
      <c r="J3" s="25" t="s">
        <v>62</v>
      </c>
    </row>
    <row r="4" spans="1:10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</row>
    <row r="5" spans="1:10" ht="46.5" customHeight="1" x14ac:dyDescent="0.2">
      <c r="A5" s="28" t="s">
        <v>28</v>
      </c>
      <c r="B5" s="139" t="s">
        <v>103</v>
      </c>
      <c r="C5" s="139"/>
      <c r="D5" s="139"/>
      <c r="E5" s="139"/>
      <c r="F5" s="139"/>
      <c r="G5" s="139"/>
      <c r="H5" s="139"/>
      <c r="I5" s="139"/>
      <c r="J5" s="139"/>
    </row>
    <row r="6" spans="1:10" ht="46.15" customHeight="1" x14ac:dyDescent="0.2">
      <c r="A6" s="65" t="s">
        <v>29</v>
      </c>
      <c r="B6" s="61" t="s">
        <v>99</v>
      </c>
      <c r="C6" s="65"/>
      <c r="D6" s="65"/>
      <c r="E6" s="65"/>
      <c r="F6" s="65"/>
      <c r="G6" s="65"/>
      <c r="H6" s="65"/>
      <c r="I6" s="65"/>
      <c r="J6" s="50" t="s">
        <v>78</v>
      </c>
    </row>
    <row r="7" spans="1:10" ht="45" x14ac:dyDescent="0.2">
      <c r="A7" s="65"/>
      <c r="B7" s="42" t="s">
        <v>64</v>
      </c>
      <c r="C7" s="65" t="s">
        <v>92</v>
      </c>
      <c r="D7" s="74">
        <v>0</v>
      </c>
      <c r="E7" s="74">
        <v>52.2</v>
      </c>
      <c r="F7" s="74">
        <v>0</v>
      </c>
      <c r="G7" s="74">
        <f>G9</f>
        <v>85</v>
      </c>
      <c r="H7" s="74">
        <v>0</v>
      </c>
      <c r="I7" s="74">
        <v>0</v>
      </c>
      <c r="J7" s="74">
        <f>E7+G7</f>
        <v>137.19999999999999</v>
      </c>
    </row>
    <row r="8" spans="1:10" ht="30" x14ac:dyDescent="0.2">
      <c r="A8" s="65"/>
      <c r="B8" s="43" t="s">
        <v>10</v>
      </c>
      <c r="C8" s="65" t="s">
        <v>92</v>
      </c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</row>
    <row r="9" spans="1:10" ht="75" x14ac:dyDescent="0.2">
      <c r="A9" s="65"/>
      <c r="B9" s="43" t="s">
        <v>91</v>
      </c>
      <c r="C9" s="65" t="s">
        <v>92</v>
      </c>
      <c r="D9" s="74">
        <v>0</v>
      </c>
      <c r="E9" s="74">
        <f t="shared" ref="E9" si="0">E7</f>
        <v>52.2</v>
      </c>
      <c r="F9" s="74">
        <v>0</v>
      </c>
      <c r="G9" s="74">
        <v>85</v>
      </c>
      <c r="H9" s="74">
        <f t="shared" ref="H9:I9" si="1">H7</f>
        <v>0</v>
      </c>
      <c r="I9" s="74">
        <f t="shared" si="1"/>
        <v>0</v>
      </c>
      <c r="J9" s="74">
        <f>J7+G9</f>
        <v>222.2</v>
      </c>
    </row>
    <row r="10" spans="1:10" ht="15" x14ac:dyDescent="0.2">
      <c r="A10" s="65"/>
      <c r="B10" s="43" t="s">
        <v>11</v>
      </c>
      <c r="C10" s="65" t="s">
        <v>92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</row>
    <row r="11" spans="1:10" ht="60" x14ac:dyDescent="0.2">
      <c r="A11" s="65" t="s">
        <v>30</v>
      </c>
      <c r="B11" s="61" t="s">
        <v>100</v>
      </c>
      <c r="C11" s="65"/>
      <c r="D11" s="65"/>
      <c r="E11" s="65"/>
      <c r="F11" s="65"/>
      <c r="G11" s="65"/>
      <c r="H11" s="65"/>
      <c r="I11" s="65"/>
      <c r="J11" s="65"/>
    </row>
    <row r="12" spans="1:10" ht="45" x14ac:dyDescent="0.2">
      <c r="A12" s="65"/>
      <c r="B12" s="42" t="s">
        <v>64</v>
      </c>
      <c r="C12" s="65" t="s">
        <v>92</v>
      </c>
      <c r="D12" s="74">
        <v>0</v>
      </c>
      <c r="E12" s="70">
        <f>E13+E14</f>
        <v>4925.8026499999996</v>
      </c>
      <c r="F12" s="78">
        <f>F13+F14</f>
        <v>0</v>
      </c>
      <c r="G12" s="74">
        <f>G14</f>
        <v>0</v>
      </c>
      <c r="H12" s="74">
        <v>0</v>
      </c>
      <c r="I12" s="74">
        <v>0</v>
      </c>
      <c r="J12" s="70">
        <f>E12+F12+G12+H12+I12</f>
        <v>4925.8026499999996</v>
      </c>
    </row>
    <row r="13" spans="1:10" ht="30" x14ac:dyDescent="0.2">
      <c r="A13" s="65"/>
      <c r="B13" s="43" t="s">
        <v>10</v>
      </c>
      <c r="C13" s="65" t="s">
        <v>92</v>
      </c>
      <c r="D13" s="74">
        <v>0</v>
      </c>
      <c r="E13" s="70">
        <v>3764.0501199999999</v>
      </c>
      <c r="F13" s="78">
        <v>0</v>
      </c>
      <c r="G13" s="74">
        <v>0</v>
      </c>
      <c r="H13" s="74">
        <v>0</v>
      </c>
      <c r="I13" s="74">
        <v>0</v>
      </c>
      <c r="J13" s="70">
        <f>E13+F13</f>
        <v>3764.0501199999999</v>
      </c>
    </row>
    <row r="14" spans="1:10" ht="75" x14ac:dyDescent="0.2">
      <c r="A14" s="65"/>
      <c r="B14" s="43" t="s">
        <v>91</v>
      </c>
      <c r="C14" s="87" t="s">
        <v>92</v>
      </c>
      <c r="D14" s="74">
        <v>0</v>
      </c>
      <c r="E14" s="70">
        <v>1161.75253</v>
      </c>
      <c r="F14" s="78">
        <v>0</v>
      </c>
      <c r="G14" s="74">
        <v>0</v>
      </c>
      <c r="H14" s="74">
        <f t="shared" ref="H14:I14" si="2">H12</f>
        <v>0</v>
      </c>
      <c r="I14" s="74">
        <f t="shared" si="2"/>
        <v>0</v>
      </c>
      <c r="J14" s="70">
        <f>E14+F14+G14+H14+I14</f>
        <v>1161.75253</v>
      </c>
    </row>
    <row r="15" spans="1:10" ht="15" x14ac:dyDescent="0.2">
      <c r="A15" s="65"/>
      <c r="B15" s="43" t="s">
        <v>11</v>
      </c>
      <c r="C15" s="65" t="s">
        <v>92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</row>
    <row r="16" spans="1:10" ht="30" x14ac:dyDescent="0.2">
      <c r="A16" s="65" t="s">
        <v>31</v>
      </c>
      <c r="B16" s="61" t="s">
        <v>101</v>
      </c>
      <c r="C16" s="66"/>
      <c r="D16" s="66"/>
      <c r="E16" s="75"/>
      <c r="F16" s="75"/>
      <c r="G16" s="66"/>
      <c r="H16" s="66"/>
      <c r="I16" s="66"/>
      <c r="J16" s="75"/>
    </row>
    <row r="17" spans="1:10" s="59" customFormat="1" ht="30.6" customHeight="1" x14ac:dyDescent="0.2">
      <c r="A17" s="72"/>
      <c r="B17" s="42" t="str">
        <f t="shared" ref="B17:B20" si="3">B12</f>
        <v>Финансовое обеспечение - всего по результату, в том числе:</v>
      </c>
      <c r="C17" s="65" t="s">
        <v>92</v>
      </c>
      <c r="D17" s="74">
        <v>0</v>
      </c>
      <c r="E17" s="70" t="s">
        <v>104</v>
      </c>
      <c r="F17" s="78">
        <f>F19</f>
        <v>4725.6000000000004</v>
      </c>
      <c r="G17" s="78">
        <f>G19</f>
        <v>3100</v>
      </c>
      <c r="H17" s="78">
        <v>2000</v>
      </c>
      <c r="I17" s="78">
        <v>2000</v>
      </c>
      <c r="J17" s="70">
        <f>J19</f>
        <v>16154.420819999999</v>
      </c>
    </row>
    <row r="18" spans="1:10" s="59" customFormat="1" ht="32.25" customHeight="1" x14ac:dyDescent="0.2">
      <c r="A18" s="72"/>
      <c r="B18" s="42" t="str">
        <f t="shared" si="3"/>
        <v>средства бюджета Тульской области</v>
      </c>
      <c r="C18" s="65" t="s">
        <v>92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s="59" customFormat="1" ht="58.15" customHeight="1" x14ac:dyDescent="0.2">
      <c r="A19" s="72"/>
      <c r="B19" s="42" t="str">
        <f t="shared" si="3"/>
        <v>средства бюджета муниципального образования Богучаровское Киреевского района</v>
      </c>
      <c r="C19" s="65" t="str">
        <f t="shared" ref="C19:D19" si="4">C17</f>
        <v>тыс.руб.</v>
      </c>
      <c r="D19" s="74">
        <f t="shared" si="4"/>
        <v>0</v>
      </c>
      <c r="E19" s="70">
        <v>2528.8208199999999</v>
      </c>
      <c r="F19" s="78">
        <v>4725.6000000000004</v>
      </c>
      <c r="G19" s="78">
        <v>3100</v>
      </c>
      <c r="H19" s="78">
        <v>2900</v>
      </c>
      <c r="I19" s="78">
        <v>2900</v>
      </c>
      <c r="J19" s="70">
        <f>E19+F19+G19+H19+I19</f>
        <v>16154.420819999999</v>
      </c>
    </row>
    <row r="20" spans="1:10" s="59" customFormat="1" ht="15" x14ac:dyDescent="0.2">
      <c r="A20" s="72"/>
      <c r="B20" s="42" t="str">
        <f t="shared" si="3"/>
        <v>внебюджетные источники</v>
      </c>
      <c r="C20" s="65" t="s">
        <v>92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ht="32.450000000000003" customHeight="1" x14ac:dyDescent="0.2">
      <c r="A21" s="67" t="s">
        <v>94</v>
      </c>
      <c r="B21" s="61" t="s">
        <v>135</v>
      </c>
      <c r="C21" s="67"/>
      <c r="D21" s="67"/>
      <c r="E21" s="69"/>
      <c r="F21" s="69"/>
      <c r="G21" s="67"/>
      <c r="H21" s="67"/>
      <c r="I21" s="67"/>
      <c r="J21" s="69"/>
    </row>
    <row r="22" spans="1:10" ht="45" x14ac:dyDescent="0.2">
      <c r="A22" s="73"/>
      <c r="B22" s="42" t="str">
        <f t="shared" ref="B22:D22" si="5">B17</f>
        <v>Финансовое обеспечение - всего по результату, в том числе:</v>
      </c>
      <c r="C22" s="67" t="str">
        <f t="shared" si="5"/>
        <v>тыс.руб.</v>
      </c>
      <c r="D22" s="77">
        <f t="shared" si="5"/>
        <v>0</v>
      </c>
      <c r="E22" s="77">
        <f>E24</f>
        <v>400</v>
      </c>
      <c r="F22" s="76">
        <f>F24</f>
        <v>607.4</v>
      </c>
      <c r="G22" s="76">
        <f>G24</f>
        <v>700</v>
      </c>
      <c r="H22" s="76">
        <v>500</v>
      </c>
      <c r="I22" s="76">
        <v>500</v>
      </c>
      <c r="J22" s="77">
        <f>J24</f>
        <v>2707.4</v>
      </c>
    </row>
    <row r="23" spans="1:10" ht="30" x14ac:dyDescent="0.2">
      <c r="A23" s="73"/>
      <c r="B23" s="42" t="str">
        <f t="shared" ref="B23:J23" si="6">B18</f>
        <v>средства бюджета Тульской области</v>
      </c>
      <c r="C23" s="67" t="str">
        <f t="shared" ref="B23:D25" si="7">C18</f>
        <v>тыс.руб.</v>
      </c>
      <c r="D23" s="77">
        <f t="shared" si="6"/>
        <v>0</v>
      </c>
      <c r="E23" s="77">
        <f t="shared" si="6"/>
        <v>0</v>
      </c>
      <c r="F23" s="77">
        <f t="shared" si="6"/>
        <v>0</v>
      </c>
      <c r="G23" s="77">
        <f t="shared" si="6"/>
        <v>0</v>
      </c>
      <c r="H23" s="77">
        <f t="shared" si="6"/>
        <v>0</v>
      </c>
      <c r="I23" s="77">
        <f t="shared" si="6"/>
        <v>0</v>
      </c>
      <c r="J23" s="77">
        <f t="shared" si="6"/>
        <v>0</v>
      </c>
    </row>
    <row r="24" spans="1:10" ht="58.9" customHeight="1" x14ac:dyDescent="0.2">
      <c r="A24" s="73"/>
      <c r="B24" s="42" t="str">
        <f t="shared" si="7"/>
        <v>средства бюджета муниципального образования Богучаровское Киреевского района</v>
      </c>
      <c r="C24" s="67" t="str">
        <f t="shared" si="7"/>
        <v>тыс.руб.</v>
      </c>
      <c r="D24" s="77">
        <f t="shared" si="7"/>
        <v>0</v>
      </c>
      <c r="E24" s="77">
        <v>400</v>
      </c>
      <c r="F24" s="77">
        <v>607.4</v>
      </c>
      <c r="G24" s="77">
        <v>700</v>
      </c>
      <c r="H24" s="77">
        <v>500</v>
      </c>
      <c r="I24" s="77">
        <v>500</v>
      </c>
      <c r="J24" s="77">
        <f>E24+F24+G24+H24+I24</f>
        <v>2707.4</v>
      </c>
    </row>
    <row r="25" spans="1:10" ht="15" x14ac:dyDescent="0.2">
      <c r="A25" s="73"/>
      <c r="B25" s="42" t="str">
        <f t="shared" ref="B25:J25" si="8">B20</f>
        <v>внебюджетные источники</v>
      </c>
      <c r="C25" s="67" t="str">
        <f t="shared" si="7"/>
        <v>тыс.руб.</v>
      </c>
      <c r="D25" s="77">
        <f t="shared" si="8"/>
        <v>0</v>
      </c>
      <c r="E25" s="77">
        <f t="shared" si="8"/>
        <v>0</v>
      </c>
      <c r="F25" s="77">
        <f t="shared" si="8"/>
        <v>0</v>
      </c>
      <c r="G25" s="77">
        <f t="shared" si="8"/>
        <v>0</v>
      </c>
      <c r="H25" s="77">
        <f t="shared" si="8"/>
        <v>0</v>
      </c>
      <c r="I25" s="77">
        <f t="shared" si="8"/>
        <v>0</v>
      </c>
      <c r="J25" s="77">
        <f t="shared" si="8"/>
        <v>0</v>
      </c>
    </row>
  </sheetData>
  <mergeCells count="7">
    <mergeCell ref="B5:J5"/>
    <mergeCell ref="A1:J1"/>
    <mergeCell ref="A2:A3"/>
    <mergeCell ref="B2:B3"/>
    <mergeCell ref="C2:C3"/>
    <mergeCell ref="D2:D3"/>
    <mergeCell ref="F2:J2"/>
  </mergeCells>
  <pageMargins left="0.7" right="0.7" top="0.75" bottom="0.75" header="0.3" footer="0.3"/>
  <pageSetup paperSize="9" scale="7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workbookViewId="0">
      <selection activeCell="B9" sqref="B9"/>
    </sheetView>
  </sheetViews>
  <sheetFormatPr defaultRowHeight="12.75" x14ac:dyDescent="0.2"/>
  <cols>
    <col min="2" max="2" width="34.6640625" customWidth="1"/>
    <col min="3" max="3" width="25" customWidth="1"/>
    <col min="4" max="4" width="30.5" customWidth="1"/>
    <col min="5" max="5" width="36.6640625" customWidth="1"/>
    <col min="6" max="6" width="35.33203125" customWidth="1"/>
  </cols>
  <sheetData>
    <row r="1" spans="1:6" ht="32.450000000000003" customHeight="1" x14ac:dyDescent="0.2">
      <c r="A1" s="177" t="s">
        <v>79</v>
      </c>
      <c r="B1" s="177"/>
      <c r="C1" s="177"/>
      <c r="D1" s="177"/>
      <c r="E1" s="177"/>
      <c r="F1" s="177"/>
    </row>
    <row r="2" spans="1:6" ht="15" x14ac:dyDescent="0.2">
      <c r="A2" s="178" t="s">
        <v>35</v>
      </c>
      <c r="B2" s="179" t="s">
        <v>65</v>
      </c>
      <c r="C2" s="180" t="s">
        <v>66</v>
      </c>
      <c r="D2" s="181"/>
      <c r="E2" s="182" t="s">
        <v>67</v>
      </c>
      <c r="F2" s="183" t="s">
        <v>68</v>
      </c>
    </row>
    <row r="3" spans="1:6" ht="45" customHeight="1" x14ac:dyDescent="0.2">
      <c r="A3" s="178"/>
      <c r="B3" s="179"/>
      <c r="C3" s="45" t="s">
        <v>69</v>
      </c>
      <c r="D3" s="45" t="s">
        <v>70</v>
      </c>
      <c r="E3" s="182"/>
      <c r="F3" s="183"/>
    </row>
    <row r="4" spans="1:6" ht="14.25" x14ac:dyDescent="0.2">
      <c r="A4" s="191" t="s">
        <v>90</v>
      </c>
      <c r="B4" s="192"/>
      <c r="C4" s="192"/>
      <c r="D4" s="192"/>
      <c r="E4" s="192"/>
      <c r="F4" s="193"/>
    </row>
    <row r="5" spans="1:6" ht="31.9" customHeight="1" x14ac:dyDescent="0.2">
      <c r="A5" s="46" t="s">
        <v>28</v>
      </c>
      <c r="B5" s="92" t="s">
        <v>105</v>
      </c>
      <c r="C5" s="49">
        <v>44927</v>
      </c>
      <c r="D5" s="64">
        <v>46752</v>
      </c>
      <c r="E5" s="48" t="s">
        <v>106</v>
      </c>
      <c r="F5" s="46" t="s">
        <v>84</v>
      </c>
    </row>
    <row r="6" spans="1:6" ht="45.6" customHeight="1" x14ac:dyDescent="0.2">
      <c r="A6" s="46" t="s">
        <v>32</v>
      </c>
      <c r="B6" s="47" t="str">
        <f>КПМ2!B7</f>
        <v>Мероприятия, направленные на реализацию проекта «Народный бюджет»</v>
      </c>
      <c r="C6" s="49">
        <v>44927</v>
      </c>
      <c r="D6" s="64">
        <v>46752</v>
      </c>
      <c r="E6" s="48" t="s">
        <v>106</v>
      </c>
      <c r="F6" s="46" t="s">
        <v>84</v>
      </c>
    </row>
    <row r="7" spans="1:6" ht="20.45" customHeight="1" x14ac:dyDescent="0.2">
      <c r="A7" s="46" t="s">
        <v>118</v>
      </c>
      <c r="B7" s="92" t="str">
        <f>КПМ2!B8</f>
        <v>Содержание дорог местного значения</v>
      </c>
      <c r="C7" s="49">
        <v>44927</v>
      </c>
      <c r="D7" s="64">
        <v>46752</v>
      </c>
      <c r="E7" s="48" t="s">
        <v>106</v>
      </c>
      <c r="F7" s="46" t="s">
        <v>84</v>
      </c>
    </row>
    <row r="8" spans="1:6" ht="30" x14ac:dyDescent="0.2">
      <c r="A8" s="93" t="s">
        <v>119</v>
      </c>
      <c r="B8" s="92" t="s">
        <v>135</v>
      </c>
      <c r="C8" s="94">
        <v>44927</v>
      </c>
      <c r="D8" s="94">
        <v>46752</v>
      </c>
      <c r="E8" s="94" t="s">
        <v>106</v>
      </c>
      <c r="F8" s="95" t="str">
        <f t="shared" ref="F8" si="0">F7</f>
        <v>глава администрации</v>
      </c>
    </row>
  </sheetData>
  <mergeCells count="7">
    <mergeCell ref="A4:F4"/>
    <mergeCell ref="A1:F1"/>
    <mergeCell ref="A2:A3"/>
    <mergeCell ref="B2:B3"/>
    <mergeCell ref="C2:D2"/>
    <mergeCell ref="E2:E3"/>
    <mergeCell ref="F2:F3"/>
  </mergeCells>
  <dataValidations count="7">
    <dataValidation allowBlank="1" showInputMessage="1" showErrorMessage="1" prompt="Введите наименование контрольной точки" sqref="B6"/>
    <dataValidation allowBlank="1" showInputMessage="1" showErrorMessage="1" prompt="Наименование результата_x000a_(ссылка на соответствующую графу раздела 3 паспорта проекта)" sqref="B5 B7"/>
    <dataValidation allowBlank="1" showInputMessage="1" showErrorMessage="1" prompt="Введите начало срока достижения результата" sqref="D5:D6 C5 C7:D7"/>
    <dataValidation allowBlank="1" showInputMessage="1" showErrorMessage="1" prompt="Введите характеристику результата" sqref="E5 E7"/>
    <dataValidation allowBlank="1" showInputMessage="1" showErrorMessage="1" prompt="Введите вид подтверждающего документа для контрольной точки" sqref="E6"/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"/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:F6 F7">
      <formula1>INDIRECT("ОИ_РезКТ_СЭ")</formula1>
    </dataValidation>
  </dataValidation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МП1.</vt:lpstr>
      <vt:lpstr>МП2.</vt:lpstr>
      <vt:lpstr>МП2.1</vt:lpstr>
      <vt:lpstr>МП3.</vt:lpstr>
      <vt:lpstr>МП4.</vt:lpstr>
      <vt:lpstr>МПР1.</vt:lpstr>
      <vt:lpstr>МПР2.</vt:lpstr>
      <vt:lpstr>МПР2.1</vt:lpstr>
      <vt:lpstr>МПР3</vt:lpstr>
      <vt:lpstr>МПР4</vt:lpstr>
      <vt:lpstr>КПМ1.</vt:lpstr>
      <vt:lpstr>КПМ2</vt:lpstr>
      <vt:lpstr>КПМ2.1</vt:lpstr>
      <vt:lpstr>КПМ3</vt:lpstr>
      <vt:lpstr>КПМ4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2025-01-28T07:03:07Z</cp:lastPrinted>
  <dcterms:created xsi:type="dcterms:W3CDTF">2024-09-03T12:48:41Z</dcterms:created>
  <dcterms:modified xsi:type="dcterms:W3CDTF">2025-04-02T09:39:26Z</dcterms:modified>
</cp:coreProperties>
</file>